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sek.PVL\Downloads\"/>
    </mc:Choice>
  </mc:AlternateContent>
  <xr:revisionPtr revIDLastSave="0" documentId="13_ncr:1_{BDD90A37-A59E-47DD-92B1-8ED5DAFFB3EF}" xr6:coauthVersionLast="47" xr6:coauthVersionMax="47" xr10:uidLastSave="{00000000-0000-0000-0000-000000000000}"/>
  <bookViews>
    <workbookView xWindow="16080" yWindow="-120" windowWidth="38640" windowHeight="21390" xr2:uid="{00000000-000D-0000-FFFF-FFFF00000000}"/>
  </bookViews>
  <sheets>
    <sheet name="Rekapitulace stavby" sheetId="7" r:id="rId1"/>
    <sheet name="01 - Odstranění sedimentů" sheetId="6" r:id="rId2"/>
    <sheet name="02 - Oprava zdiva" sheetId="8" r:id="rId3"/>
    <sheet name="03 - Oprava česlí" sheetId="9" r:id="rId4"/>
    <sheet name="04 - VON - Vedlejší a ost..." sheetId="10" r:id="rId5"/>
  </sheets>
  <definedNames>
    <definedName name="_xlnm.Print_Area" localSheetId="1">'01 - Odstranění sedimentů'!$B$105:$K$139</definedName>
    <definedName name="_xlnm.Print_Area" localSheetId="2">'02 - Oprava zdiva'!$B$110:$J$196</definedName>
    <definedName name="_xlnm.Print_Area" localSheetId="3">'03 - Oprava česlí'!$B$106:$J$140</definedName>
    <definedName name="_xlnm.Print_Area" localSheetId="4">'04 - VON - Vedlejší a ost...'!$B$107:$J$146</definedName>
    <definedName name="_xlnm.Print_Area" localSheetId="0">'Rekapitulace stavby'!$B$3:$AP$100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5" i="10" l="1"/>
  <c r="J114" i="9"/>
  <c r="J118" i="8"/>
  <c r="E111" i="10"/>
  <c r="E110" i="9"/>
  <c r="E114" i="8"/>
  <c r="AU98" i="7"/>
  <c r="AX98" i="7"/>
  <c r="AY98" i="7"/>
  <c r="BK144" i="10"/>
  <c r="BK143" i="10" s="1"/>
  <c r="J143" i="10" s="1"/>
  <c r="J101" i="10" s="1"/>
  <c r="BI144" i="10"/>
  <c r="BH144" i="10"/>
  <c r="BG144" i="10"/>
  <c r="BF144" i="10"/>
  <c r="T144" i="10"/>
  <c r="R144" i="10"/>
  <c r="R143" i="10" s="1"/>
  <c r="P144" i="10"/>
  <c r="J144" i="10"/>
  <c r="BE144" i="10" s="1"/>
  <c r="T143" i="10"/>
  <c r="P143" i="10"/>
  <c r="BK140" i="10"/>
  <c r="BK139" i="10" s="1"/>
  <c r="J139" i="10" s="1"/>
  <c r="J100" i="10" s="1"/>
  <c r="BI140" i="10"/>
  <c r="BH140" i="10"/>
  <c r="BG140" i="10"/>
  <c r="BF140" i="10"/>
  <c r="T140" i="10"/>
  <c r="T139" i="10" s="1"/>
  <c r="R140" i="10"/>
  <c r="P140" i="10"/>
  <c r="P139" i="10" s="1"/>
  <c r="J140" i="10"/>
  <c r="BE140" i="10" s="1"/>
  <c r="R139" i="10"/>
  <c r="BK137" i="10"/>
  <c r="BI137" i="10"/>
  <c r="BH137" i="10"/>
  <c r="BG137" i="10"/>
  <c r="BF137" i="10"/>
  <c r="T137" i="10"/>
  <c r="R137" i="10"/>
  <c r="P137" i="10"/>
  <c r="J137" i="10"/>
  <c r="BE137" i="10" s="1"/>
  <c r="BK135" i="10"/>
  <c r="BI135" i="10"/>
  <c r="BH135" i="10"/>
  <c r="BG135" i="10"/>
  <c r="BF135" i="10"/>
  <c r="T135" i="10"/>
  <c r="R135" i="10"/>
  <c r="R134" i="10" s="1"/>
  <c r="P135" i="10"/>
  <c r="J135" i="10"/>
  <c r="BE135" i="10" s="1"/>
  <c r="T134" i="10"/>
  <c r="P134" i="10"/>
  <c r="BK131" i="10"/>
  <c r="BI131" i="10"/>
  <c r="BH131" i="10"/>
  <c r="BG131" i="10"/>
  <c r="BF131" i="10"/>
  <c r="T131" i="10"/>
  <c r="R131" i="10"/>
  <c r="P131" i="10"/>
  <c r="J131" i="10"/>
  <c r="BE131" i="10" s="1"/>
  <c r="BK129" i="10"/>
  <c r="BI129" i="10"/>
  <c r="BH129" i="10"/>
  <c r="BG129" i="10"/>
  <c r="BF129" i="10"/>
  <c r="BE129" i="10"/>
  <c r="T129" i="10"/>
  <c r="R129" i="10"/>
  <c r="P129" i="10"/>
  <c r="J129" i="10"/>
  <c r="BK127" i="10"/>
  <c r="BK123" i="10" s="1"/>
  <c r="J123" i="10" s="1"/>
  <c r="J98" i="10" s="1"/>
  <c r="BI127" i="10"/>
  <c r="BH127" i="10"/>
  <c r="BG127" i="10"/>
  <c r="BF127" i="10"/>
  <c r="T127" i="10"/>
  <c r="R127" i="10"/>
  <c r="P127" i="10"/>
  <c r="J127" i="10"/>
  <c r="BE127" i="10" s="1"/>
  <c r="BK124" i="10"/>
  <c r="BI124" i="10"/>
  <c r="BH124" i="10"/>
  <c r="BG124" i="10"/>
  <c r="BF124" i="10"/>
  <c r="J34" i="10" s="1"/>
  <c r="AW98" i="7" s="1"/>
  <c r="T124" i="10"/>
  <c r="T123" i="10" s="1"/>
  <c r="R124" i="10"/>
  <c r="P124" i="10"/>
  <c r="P123" i="10" s="1"/>
  <c r="P122" i="10" s="1"/>
  <c r="P121" i="10" s="1"/>
  <c r="J124" i="10"/>
  <c r="BE124" i="10" s="1"/>
  <c r="R123" i="10"/>
  <c r="J118" i="10"/>
  <c r="J117" i="10"/>
  <c r="F117" i="10"/>
  <c r="F115" i="10"/>
  <c r="E113" i="10"/>
  <c r="J92" i="10"/>
  <c r="J91" i="10"/>
  <c r="F91" i="10"/>
  <c r="F89" i="10"/>
  <c r="E87" i="10"/>
  <c r="J37" i="10"/>
  <c r="J36" i="10"/>
  <c r="J35" i="10"/>
  <c r="J18" i="10"/>
  <c r="E18" i="10"/>
  <c r="F92" i="10" s="1"/>
  <c r="J17" i="10"/>
  <c r="J12" i="10"/>
  <c r="J89" i="10" s="1"/>
  <c r="E7" i="10"/>
  <c r="E85" i="10" s="1"/>
  <c r="AY97" i="7"/>
  <c r="AX97" i="7"/>
  <c r="AU97" i="7"/>
  <c r="BK137" i="9"/>
  <c r="BI137" i="9"/>
  <c r="BH137" i="9"/>
  <c r="BG137" i="9"/>
  <c r="BF137" i="9"/>
  <c r="T137" i="9"/>
  <c r="T127" i="9" s="1"/>
  <c r="T126" i="9" s="1"/>
  <c r="R137" i="9"/>
  <c r="P137" i="9"/>
  <c r="J137" i="9"/>
  <c r="BE137" i="9" s="1"/>
  <c r="BK134" i="9"/>
  <c r="BI134" i="9"/>
  <c r="BH134" i="9"/>
  <c r="BG134" i="9"/>
  <c r="BF134" i="9"/>
  <c r="BE134" i="9"/>
  <c r="T134" i="9"/>
  <c r="R134" i="9"/>
  <c r="P134" i="9"/>
  <c r="J134" i="9"/>
  <c r="BK131" i="9"/>
  <c r="BI131" i="9"/>
  <c r="BH131" i="9"/>
  <c r="BG131" i="9"/>
  <c r="BF131" i="9"/>
  <c r="T131" i="9"/>
  <c r="R131" i="9"/>
  <c r="P131" i="9"/>
  <c r="J131" i="9"/>
  <c r="BE131" i="9" s="1"/>
  <c r="BK128" i="9"/>
  <c r="BI128" i="9"/>
  <c r="BH128" i="9"/>
  <c r="BG128" i="9"/>
  <c r="BF128" i="9"/>
  <c r="J34" i="9" s="1"/>
  <c r="AW97" i="7" s="1"/>
  <c r="T128" i="9"/>
  <c r="R128" i="9"/>
  <c r="R127" i="9" s="1"/>
  <c r="R126" i="9" s="1"/>
  <c r="P128" i="9"/>
  <c r="P127" i="9" s="1"/>
  <c r="P126" i="9" s="1"/>
  <c r="J128" i="9"/>
  <c r="BE128" i="9" s="1"/>
  <c r="BK123" i="9"/>
  <c r="BK122" i="9" s="1"/>
  <c r="BI123" i="9"/>
  <c r="BH123" i="9"/>
  <c r="BG123" i="9"/>
  <c r="BF123" i="9"/>
  <c r="T123" i="9"/>
  <c r="R123" i="9"/>
  <c r="P123" i="9"/>
  <c r="J123" i="9"/>
  <c r="BE123" i="9" s="1"/>
  <c r="T122" i="9"/>
  <c r="T121" i="9" s="1"/>
  <c r="T120" i="9" s="1"/>
  <c r="R122" i="9"/>
  <c r="R121" i="9" s="1"/>
  <c r="P122" i="9"/>
  <c r="P121" i="9" s="1"/>
  <c r="J117" i="9"/>
  <c r="J116" i="9"/>
  <c r="F116" i="9"/>
  <c r="F114" i="9"/>
  <c r="E112" i="9"/>
  <c r="J92" i="9"/>
  <c r="J91" i="9"/>
  <c r="F91" i="9"/>
  <c r="F89" i="9"/>
  <c r="E87" i="9"/>
  <c r="J37" i="9"/>
  <c r="J36" i="9"/>
  <c r="J35" i="9"/>
  <c r="J18" i="9"/>
  <c r="E18" i="9"/>
  <c r="F92" i="9" s="1"/>
  <c r="J17" i="9"/>
  <c r="J12" i="9"/>
  <c r="E7" i="9"/>
  <c r="AY96" i="7"/>
  <c r="AX96" i="7"/>
  <c r="AU96" i="7"/>
  <c r="BK193" i="8"/>
  <c r="BI193" i="8"/>
  <c r="BH193" i="8"/>
  <c r="BG193" i="8"/>
  <c r="BF193" i="8"/>
  <c r="BE193" i="8"/>
  <c r="T193" i="8"/>
  <c r="R193" i="8"/>
  <c r="R189" i="8" s="1"/>
  <c r="P193" i="8"/>
  <c r="J193" i="8"/>
  <c r="BK190" i="8"/>
  <c r="BI190" i="8"/>
  <c r="BH190" i="8"/>
  <c r="BG190" i="8"/>
  <c r="BF190" i="8"/>
  <c r="BE190" i="8"/>
  <c r="T190" i="8"/>
  <c r="R190" i="8"/>
  <c r="P190" i="8"/>
  <c r="J190" i="8"/>
  <c r="BK189" i="8"/>
  <c r="J189" i="8" s="1"/>
  <c r="J104" i="8" s="1"/>
  <c r="T189" i="8"/>
  <c r="P189" i="8"/>
  <c r="BK187" i="8"/>
  <c r="BK186" i="8" s="1"/>
  <c r="J186" i="8" s="1"/>
  <c r="J103" i="8" s="1"/>
  <c r="BI187" i="8"/>
  <c r="BH187" i="8"/>
  <c r="BG187" i="8"/>
  <c r="BF187" i="8"/>
  <c r="BE187" i="8"/>
  <c r="T187" i="8"/>
  <c r="T186" i="8" s="1"/>
  <c r="R187" i="8"/>
  <c r="P187" i="8"/>
  <c r="J187" i="8"/>
  <c r="R186" i="8"/>
  <c r="P186" i="8"/>
  <c r="BK183" i="8"/>
  <c r="BI183" i="8"/>
  <c r="BH183" i="8"/>
  <c r="BG183" i="8"/>
  <c r="BF183" i="8"/>
  <c r="T183" i="8"/>
  <c r="R183" i="8"/>
  <c r="P183" i="8"/>
  <c r="J183" i="8"/>
  <c r="BE183" i="8" s="1"/>
  <c r="BK180" i="8"/>
  <c r="BI180" i="8"/>
  <c r="BH180" i="8"/>
  <c r="BG180" i="8"/>
  <c r="BF180" i="8"/>
  <c r="BE180" i="8"/>
  <c r="T180" i="8"/>
  <c r="R180" i="8"/>
  <c r="P180" i="8"/>
  <c r="J180" i="8"/>
  <c r="BK178" i="8"/>
  <c r="BI178" i="8"/>
  <c r="BH178" i="8"/>
  <c r="BG178" i="8"/>
  <c r="BF178" i="8"/>
  <c r="T178" i="8"/>
  <c r="R178" i="8"/>
  <c r="P178" i="8"/>
  <c r="J178" i="8"/>
  <c r="BE178" i="8" s="1"/>
  <c r="BK175" i="8"/>
  <c r="BI175" i="8"/>
  <c r="BH175" i="8"/>
  <c r="BG175" i="8"/>
  <c r="BF175" i="8"/>
  <c r="T175" i="8"/>
  <c r="T174" i="8" s="1"/>
  <c r="R175" i="8"/>
  <c r="R174" i="8" s="1"/>
  <c r="P175" i="8"/>
  <c r="P174" i="8" s="1"/>
  <c r="J175" i="8"/>
  <c r="BE175" i="8" s="1"/>
  <c r="BK171" i="8"/>
  <c r="BI171" i="8"/>
  <c r="BH171" i="8"/>
  <c r="BG171" i="8"/>
  <c r="BF171" i="8"/>
  <c r="T171" i="8"/>
  <c r="R171" i="8"/>
  <c r="P171" i="8"/>
  <c r="J171" i="8"/>
  <c r="BE171" i="8" s="1"/>
  <c r="BK162" i="8"/>
  <c r="BI162" i="8"/>
  <c r="BH162" i="8"/>
  <c r="BG162" i="8"/>
  <c r="BF162" i="8"/>
  <c r="BE162" i="8"/>
  <c r="T162" i="8"/>
  <c r="R162" i="8"/>
  <c r="P162" i="8"/>
  <c r="J162" i="8"/>
  <c r="BK159" i="8"/>
  <c r="BI159" i="8"/>
  <c r="BH159" i="8"/>
  <c r="BG159" i="8"/>
  <c r="BF159" i="8"/>
  <c r="T159" i="8"/>
  <c r="R159" i="8"/>
  <c r="P159" i="8"/>
  <c r="J159" i="8"/>
  <c r="BE159" i="8" s="1"/>
  <c r="BK156" i="8"/>
  <c r="BI156" i="8"/>
  <c r="BH156" i="8"/>
  <c r="BG156" i="8"/>
  <c r="BF156" i="8"/>
  <c r="T156" i="8"/>
  <c r="R156" i="8"/>
  <c r="P156" i="8"/>
  <c r="J156" i="8"/>
  <c r="BE156" i="8" s="1"/>
  <c r="BK153" i="8"/>
  <c r="BI153" i="8"/>
  <c r="BH153" i="8"/>
  <c r="BG153" i="8"/>
  <c r="BF153" i="8"/>
  <c r="T153" i="8"/>
  <c r="R153" i="8"/>
  <c r="P153" i="8"/>
  <c r="J153" i="8"/>
  <c r="BE153" i="8" s="1"/>
  <c r="BK150" i="8"/>
  <c r="BI150" i="8"/>
  <c r="BH150" i="8"/>
  <c r="BG150" i="8"/>
  <c r="BF150" i="8"/>
  <c r="BE150" i="8"/>
  <c r="T150" i="8"/>
  <c r="R150" i="8"/>
  <c r="P150" i="8"/>
  <c r="P143" i="8" s="1"/>
  <c r="J150" i="8"/>
  <c r="BK147" i="8"/>
  <c r="BI147" i="8"/>
  <c r="BH147" i="8"/>
  <c r="BG147" i="8"/>
  <c r="BF147" i="8"/>
  <c r="T147" i="8"/>
  <c r="T143" i="8" s="1"/>
  <c r="R147" i="8"/>
  <c r="P147" i="8"/>
  <c r="J147" i="8"/>
  <c r="BE147" i="8" s="1"/>
  <c r="BK144" i="8"/>
  <c r="BI144" i="8"/>
  <c r="BH144" i="8"/>
  <c r="BG144" i="8"/>
  <c r="BF144" i="8"/>
  <c r="T144" i="8"/>
  <c r="R144" i="8"/>
  <c r="P144" i="8"/>
  <c r="J144" i="8"/>
  <c r="BE144" i="8" s="1"/>
  <c r="R143" i="8"/>
  <c r="BK135" i="8"/>
  <c r="BK134" i="8" s="1"/>
  <c r="J134" i="8" s="1"/>
  <c r="J100" i="8" s="1"/>
  <c r="BI135" i="8"/>
  <c r="BH135" i="8"/>
  <c r="BG135" i="8"/>
  <c r="BF135" i="8"/>
  <c r="T135" i="8"/>
  <c r="R135" i="8"/>
  <c r="P135" i="8"/>
  <c r="J135" i="8"/>
  <c r="BE135" i="8" s="1"/>
  <c r="T134" i="8"/>
  <c r="R134" i="8"/>
  <c r="P134" i="8"/>
  <c r="P125" i="8" s="1"/>
  <c r="P124" i="8" s="1"/>
  <c r="BK131" i="8"/>
  <c r="BK130" i="8" s="1"/>
  <c r="J130" i="8" s="1"/>
  <c r="J99" i="8" s="1"/>
  <c r="BI131" i="8"/>
  <c r="BH131" i="8"/>
  <c r="BG131" i="8"/>
  <c r="BF131" i="8"/>
  <c r="T131" i="8"/>
  <c r="T130" i="8" s="1"/>
  <c r="R131" i="8"/>
  <c r="P131" i="8"/>
  <c r="J131" i="8"/>
  <c r="BE131" i="8" s="1"/>
  <c r="R130" i="8"/>
  <c r="P130" i="8"/>
  <c r="BK127" i="8"/>
  <c r="BI127" i="8"/>
  <c r="BH127" i="8"/>
  <c r="BG127" i="8"/>
  <c r="BF127" i="8"/>
  <c r="T127" i="8"/>
  <c r="T126" i="8" s="1"/>
  <c r="R127" i="8"/>
  <c r="R126" i="8" s="1"/>
  <c r="R125" i="8" s="1"/>
  <c r="R124" i="8" s="1"/>
  <c r="P127" i="8"/>
  <c r="J127" i="8"/>
  <c r="BE127" i="8" s="1"/>
  <c r="BK126" i="8"/>
  <c r="P126" i="8"/>
  <c r="J126" i="8"/>
  <c r="J98" i="8" s="1"/>
  <c r="J121" i="8"/>
  <c r="J120" i="8"/>
  <c r="F120" i="8"/>
  <c r="F118" i="8"/>
  <c r="E116" i="8"/>
  <c r="J92" i="8"/>
  <c r="J91" i="8"/>
  <c r="F91" i="8"/>
  <c r="F89" i="8"/>
  <c r="E87" i="8"/>
  <c r="J37" i="8"/>
  <c r="J36" i="8"/>
  <c r="J35" i="8"/>
  <c r="J18" i="8"/>
  <c r="E18" i="8"/>
  <c r="J17" i="8"/>
  <c r="J12" i="8"/>
  <c r="E7" i="8"/>
  <c r="J113" i="6"/>
  <c r="E109" i="6"/>
  <c r="J122" i="6"/>
  <c r="BE122" i="6" s="1"/>
  <c r="J126" i="6"/>
  <c r="BE126" i="6" s="1"/>
  <c r="J130" i="6"/>
  <c r="J136" i="6"/>
  <c r="BE136" i="6" s="1"/>
  <c r="AY95" i="7"/>
  <c r="AX95" i="7"/>
  <c r="AU95" i="7"/>
  <c r="AU94" i="7"/>
  <c r="AS94" i="7"/>
  <c r="AM90" i="7"/>
  <c r="L90" i="7"/>
  <c r="AM89" i="7"/>
  <c r="L89" i="7"/>
  <c r="AM87" i="7"/>
  <c r="L87" i="7"/>
  <c r="L85" i="7"/>
  <c r="L84" i="7"/>
  <c r="BK136" i="6"/>
  <c r="BK135" i="6" s="1"/>
  <c r="J135" i="6" s="1"/>
  <c r="J99" i="6" s="1"/>
  <c r="BI136" i="6"/>
  <c r="BH136" i="6"/>
  <c r="BG136" i="6"/>
  <c r="BF136" i="6"/>
  <c r="T136" i="6"/>
  <c r="T135" i="6" s="1"/>
  <c r="R136" i="6"/>
  <c r="R135" i="6" s="1"/>
  <c r="P136" i="6"/>
  <c r="P135" i="6"/>
  <c r="BK130" i="6"/>
  <c r="BI130" i="6"/>
  <c r="BH130" i="6"/>
  <c r="BG130" i="6"/>
  <c r="BF130" i="6"/>
  <c r="T130" i="6"/>
  <c r="R130" i="6"/>
  <c r="P130" i="6"/>
  <c r="BE130" i="6"/>
  <c r="BK126" i="6"/>
  <c r="BI126" i="6"/>
  <c r="BH126" i="6"/>
  <c r="BG126" i="6"/>
  <c r="BF126" i="6"/>
  <c r="T126" i="6"/>
  <c r="R126" i="6"/>
  <c r="P126" i="6"/>
  <c r="BK122" i="6"/>
  <c r="BI122" i="6"/>
  <c r="BH122" i="6"/>
  <c r="BG122" i="6"/>
  <c r="BF122" i="6"/>
  <c r="T122" i="6"/>
  <c r="R122" i="6"/>
  <c r="P122" i="6"/>
  <c r="P121" i="6" s="1"/>
  <c r="P120" i="6" s="1"/>
  <c r="P119" i="6" s="1"/>
  <c r="J116" i="6"/>
  <c r="J115" i="6"/>
  <c r="F115" i="6"/>
  <c r="F113" i="6"/>
  <c r="E111" i="6"/>
  <c r="J92" i="6"/>
  <c r="J91" i="6"/>
  <c r="F91" i="6"/>
  <c r="F89" i="6"/>
  <c r="E87" i="6"/>
  <c r="J37" i="6"/>
  <c r="J36" i="6"/>
  <c r="J35" i="6"/>
  <c r="J18" i="6"/>
  <c r="E18" i="6"/>
  <c r="F92" i="6" s="1"/>
  <c r="J17" i="6"/>
  <c r="J12" i="6"/>
  <c r="E7" i="6"/>
  <c r="F36" i="10" l="1"/>
  <c r="BC98" i="7" s="1"/>
  <c r="F35" i="10"/>
  <c r="BB98" i="7" s="1"/>
  <c r="F37" i="10"/>
  <c r="BD98" i="7" s="1"/>
  <c r="BK134" i="10"/>
  <c r="J134" i="10" s="1"/>
  <c r="J99" i="10" s="1"/>
  <c r="F37" i="9"/>
  <c r="BD97" i="7" s="1"/>
  <c r="F36" i="9"/>
  <c r="BC97" i="7" s="1"/>
  <c r="BK127" i="9"/>
  <c r="F35" i="9"/>
  <c r="BB97" i="7" s="1"/>
  <c r="F34" i="9"/>
  <c r="BA97" i="7" s="1"/>
  <c r="F35" i="8"/>
  <c r="BB96" i="7" s="1"/>
  <c r="F37" i="8"/>
  <c r="BD96" i="7" s="1"/>
  <c r="F36" i="8"/>
  <c r="BC96" i="7" s="1"/>
  <c r="BK174" i="8"/>
  <c r="J174" i="8" s="1"/>
  <c r="J102" i="8" s="1"/>
  <c r="BK143" i="8"/>
  <c r="J34" i="8"/>
  <c r="AW96" i="7" s="1"/>
  <c r="J33" i="10"/>
  <c r="AV98" i="7" s="1"/>
  <c r="AT98" i="7" s="1"/>
  <c r="F33" i="10"/>
  <c r="AZ98" i="7" s="1"/>
  <c r="T122" i="10"/>
  <c r="T121" i="10" s="1"/>
  <c r="R122" i="10"/>
  <c r="R121" i="10" s="1"/>
  <c r="F34" i="10"/>
  <c r="BA98" i="7" s="1"/>
  <c r="BK122" i="10"/>
  <c r="E85" i="9"/>
  <c r="J122" i="9"/>
  <c r="J98" i="9" s="1"/>
  <c r="BK121" i="9"/>
  <c r="J127" i="9"/>
  <c r="J100" i="9" s="1"/>
  <c r="BK126" i="9"/>
  <c r="J126" i="9" s="1"/>
  <c r="J99" i="9" s="1"/>
  <c r="J33" i="9"/>
  <c r="AV97" i="7" s="1"/>
  <c r="AT97" i="7" s="1"/>
  <c r="P120" i="9"/>
  <c r="R120" i="9"/>
  <c r="J89" i="9"/>
  <c r="F33" i="9"/>
  <c r="AZ97" i="7" s="1"/>
  <c r="T125" i="8"/>
  <c r="T124" i="8" s="1"/>
  <c r="J33" i="8"/>
  <c r="AV96" i="7" s="1"/>
  <c r="AT96" i="7" s="1"/>
  <c r="F33" i="8"/>
  <c r="AZ96" i="7" s="1"/>
  <c r="J143" i="8"/>
  <c r="J101" i="8" s="1"/>
  <c r="BK125" i="8"/>
  <c r="J89" i="8"/>
  <c r="F92" i="8"/>
  <c r="F34" i="8"/>
  <c r="BA96" i="7" s="1"/>
  <c r="E85" i="8"/>
  <c r="BK121" i="6"/>
  <c r="J121" i="6" s="1"/>
  <c r="J98" i="6" s="1"/>
  <c r="J34" i="6"/>
  <c r="AW95" i="7" s="1"/>
  <c r="F34" i="6"/>
  <c r="BA95" i="7" s="1"/>
  <c r="R121" i="6"/>
  <c r="E85" i="6"/>
  <c r="F36" i="6"/>
  <c r="BC95" i="7" s="1"/>
  <c r="T121" i="6"/>
  <c r="T120" i="6" s="1"/>
  <c r="T119" i="6" s="1"/>
  <c r="F37" i="6"/>
  <c r="BD95" i="7" s="1"/>
  <c r="F35" i="6"/>
  <c r="BB95" i="7" s="1"/>
  <c r="J33" i="6"/>
  <c r="AV95" i="7" s="1"/>
  <c r="AT95" i="7" s="1"/>
  <c r="F33" i="6"/>
  <c r="AZ95" i="7" s="1"/>
  <c r="R120" i="6"/>
  <c r="R119" i="6" s="1"/>
  <c r="J89" i="6"/>
  <c r="AZ94" i="7" l="1"/>
  <c r="AV94" i="7" s="1"/>
  <c r="AK29" i="7" s="1"/>
  <c r="BB94" i="7"/>
  <c r="W31" i="7" s="1"/>
  <c r="BD94" i="7"/>
  <c r="W33" i="7" s="1"/>
  <c r="BC94" i="7"/>
  <c r="AY94" i="7" s="1"/>
  <c r="BA94" i="7"/>
  <c r="AW94" i="7" s="1"/>
  <c r="AK30" i="7" s="1"/>
  <c r="J122" i="10"/>
  <c r="J97" i="10" s="1"/>
  <c r="BK121" i="10"/>
  <c r="J121" i="10" s="1"/>
  <c r="BK120" i="9"/>
  <c r="J120" i="9" s="1"/>
  <c r="J121" i="9"/>
  <c r="J97" i="9" s="1"/>
  <c r="J125" i="8"/>
  <c r="J97" i="8" s="1"/>
  <c r="BK124" i="8"/>
  <c r="J124" i="8" s="1"/>
  <c r="BK120" i="6"/>
  <c r="BK119" i="6" s="1"/>
  <c r="J119" i="6" s="1"/>
  <c r="AX94" i="7"/>
  <c r="W29" i="7" l="1"/>
  <c r="AT94" i="7"/>
  <c r="W32" i="7"/>
  <c r="W30" i="7"/>
  <c r="J120" i="6"/>
  <c r="J97" i="6" s="1"/>
  <c r="J96" i="10"/>
  <c r="J30" i="10"/>
  <c r="J96" i="9"/>
  <c r="J30" i="9"/>
  <c r="J96" i="8"/>
  <c r="J30" i="8"/>
  <c r="J30" i="6"/>
  <c r="J96" i="6"/>
  <c r="J39" i="10" l="1"/>
  <c r="AG98" i="7"/>
  <c r="AN98" i="7" s="1"/>
  <c r="J39" i="9"/>
  <c r="AG97" i="7"/>
  <c r="AN97" i="7" s="1"/>
  <c r="J39" i="8"/>
  <c r="AG96" i="7"/>
  <c r="AN96" i="7" s="1"/>
  <c r="J39" i="6"/>
  <c r="AG95" i="7"/>
  <c r="AG94" i="7" l="1"/>
  <c r="AN95" i="7"/>
  <c r="AN94" i="7" l="1"/>
  <c r="AK26" i="7"/>
  <c r="AK35" i="7" s="1"/>
</calcChain>
</file>

<file path=xl/sharedStrings.xml><?xml version="1.0" encoding="utf-8"?>
<sst xmlns="http://schemas.openxmlformats.org/spreadsheetml/2006/main" count="1624" uniqueCount="369">
  <si>
    <t>Export Komplet</t>
  </si>
  <si>
    <t/>
  </si>
  <si>
    <t>2.0</t>
  </si>
  <si>
    <t>ZAMOK</t>
  </si>
  <si>
    <t>False</t>
  </si>
  <si>
    <t>{6559a735-a210-47f4-b809-96b676880eb5}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</si>
  <si>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</si>
  <si>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</si>
  <si>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</si>
  <si>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</si>
  <si>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</si>
  <si>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</si>
  <si>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</si>
  <si>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2023_02</t>
  </si>
  <si>
    <t>Stavba:</t>
  </si>
  <si>
    <t>PK Smíchov - oprava zdí horního vjezdu a odstranění sedimentů</t>
  </si>
  <si>
    <t>KSO:</t>
  </si>
  <si>
    <t>832 5</t>
  </si>
  <si>
    <t>CC-CZ:</t>
  </si>
  <si>
    <t>2151</t>
  </si>
  <si>
    <t>Místo:</t>
  </si>
  <si>
    <t>VD Smíchov</t>
  </si>
  <si>
    <t>Datum:</t>
  </si>
  <si>
    <t>3. 1. 2023</t>
  </si>
  <si>
    <t>Zadavatel:</t>
  </si>
  <si>
    <t>IČ:</t>
  </si>
  <si>
    <t>70889953</t>
  </si>
  <si>
    <t>Povodí Vltavy, státní podnik</t>
  </si>
  <si>
    <t>DIČ:</t>
  </si>
  <si>
    <t>CZ70889953</t>
  </si>
  <si>
    <t>Zhotovitel:</t>
  </si>
  <si>
    <t xml:space="preserve"> </t>
  </si>
  <si>
    <t>True</t>
  </si>
  <si>
    <t>Projektant:</t>
  </si>
  <si>
    <t>05645328</t>
  </si>
  <si>
    <t>Ing. M. Klimešová</t>
  </si>
  <si>
    <t>Zpracovatel:</t>
  </si>
  <si>
    <t>Poznámka:</t>
  </si>
  <si>
    <t>Soupis prací je sestaven s využitím položek Cenové soustavy ÚRS, které nejsou uvedeny v soupisu prací (informace z tzv. úvodních částí katalogů) jesou neomezeně dálkově k dispozici na www.cs-urs.cz. Položky soupisu prací, které nemají ve sloupci "Cenová soustava" uveden žádný údaj, nepochází z Cenové soustavy ÚRS.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</si>
  <si>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</si>
  <si>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</si>
  <si>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</si>
  <si>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</si>
  <si>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</si>
  <si>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</si>
  <si>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</si>
  <si>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</si>
  <si>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</si>
  <si>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</si>
  <si>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</si>
  <si>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</si>
  <si>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</si>
  <si>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</si>
  <si>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</si>
  <si>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</si>
  <si>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</si>
  <si>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</si>
  <si>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</si>
  <si>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</si>
  <si>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</si>
  <si>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</si>
  <si>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</si>
  <si>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</si>
  <si>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</si>
  <si>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</si>
  <si>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</si>
  <si>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</si>
  <si>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</si>
  <si>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</si>
  <si>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</si>
  <si>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</si>
  <si>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</si>
  <si>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</si>
  <si>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</si>
  <si>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</si>
  <si>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</si>
  <si>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</si>
  <si>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</si>
  <si>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</si>
  <si>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</si>
  <si>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</si>
  <si>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</si>
  <si>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</si>
  <si>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</si>
  <si>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</si>
  <si>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Odstranění sedimentů</t>
  </si>
  <si>
    <t>STA</t>
  </si>
  <si>
    <t>1</t>
  </si>
  <si>
    <t>{d0804dad-8ea1-4ee7-9de7-0f0b5b010c20}</t>
  </si>
  <si>
    <t>2</t>
  </si>
  <si>
    <t>02</t>
  </si>
  <si>
    <t>Oprava zdiva</t>
  </si>
  <si>
    <t>{694f0aae-4be8-48e9-8ec9-d72fe0711b05}</t>
  </si>
  <si>
    <t>03</t>
  </si>
  <si>
    <t>Oprava česlí</t>
  </si>
  <si>
    <t>PRO</t>
  </si>
  <si>
    <t>{83b6c6fe-bd7d-4f83-8185-fc58b3a52a23}</t>
  </si>
  <si>
    <t>04</t>
  </si>
  <si>
    <t>VON - Vedlejší a ostatní náklady</t>
  </si>
  <si>
    <t>VON</t>
  </si>
  <si>
    <t>{c851cb56-b27a-410c-aaf1-019ba289912d}</t>
  </si>
  <si>
    <t>KRYCÍ LIST SOUPISU PRACÍ</t>
  </si>
  <si>
    <t>Objekt:</t>
  </si>
  <si>
    <t>01 - Odstranění sedimentů</t>
  </si>
  <si>
    <t>215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</si>
  <si>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</si>
  <si>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</si>
  <si>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</si>
  <si>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</si>
  <si>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</si>
  <si>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</si>
  <si>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</si>
  <si>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</si>
  <si>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</si>
  <si>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</si>
  <si>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</si>
  <si>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</si>
  <si>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</si>
  <si>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</si>
  <si>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</si>
  <si>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</si>
  <si>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</si>
  <si>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</si>
  <si>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</si>
  <si>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</si>
  <si>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</si>
  <si>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</si>
  <si>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</si>
  <si>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</si>
  <si>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</si>
  <si>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</si>
  <si>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127451111</t>
  </si>
  <si>
    <t>Vykopávky pod vodou v hornině třídy těžitelnosti II skupiny 5 tl vrstvy přes 0,5 m m3 strojně</t>
  </si>
  <si>
    <t>m3</t>
  </si>
  <si>
    <t>4</t>
  </si>
  <si>
    <t>1267108765</t>
  </si>
  <si>
    <t>PP</t>
  </si>
  <si>
    <t xml:space="preserve">Vykopávky pod vodou strojně na hloubku do 5 m pod projektem stanovenou hladinou vody v hornině třídy těžitelnosti II skupiny 5, průměrné tloušťky projektované vrstvy přes 0,50 m </t>
  </si>
  <si>
    <t>P</t>
  </si>
  <si>
    <t>Poznámka k položce:_x000D_
objem dle geodetického zaměření.</t>
  </si>
  <si>
    <t>VV</t>
  </si>
  <si>
    <t>1017,62 "m3 ze zaměření" - 58*5,3*1,09 "objem rampy"</t>
  </si>
  <si>
    <t>R_4</t>
  </si>
  <si>
    <t>Vodorovné přemístění sedimentu na skládku</t>
  </si>
  <si>
    <t>551991906</t>
  </si>
  <si>
    <t>3</t>
  </si>
  <si>
    <t>171201231</t>
  </si>
  <si>
    <t xml:space="preserve">Poplatek za uložení sedimentu (skládkovné) </t>
  </si>
  <si>
    <t>t</t>
  </si>
  <si>
    <t>1550899023</t>
  </si>
  <si>
    <t>Poplatek za uložení sedimentu (skládkovné)</t>
  </si>
  <si>
    <t>Poznámka k položce:_x000D_
naložení s odpadem v souladu s legislativou dle výsledku rozborů.</t>
  </si>
  <si>
    <t>682,554*1,8 'Přepočtené koeficientem množství</t>
  </si>
  <si>
    <t>VRN6</t>
  </si>
  <si>
    <t>Územní vlivy</t>
  </si>
  <si>
    <t>5</t>
  </si>
  <si>
    <t>062002000</t>
  </si>
  <si>
    <t>Strojní zajištění těžení sedimentu</t>
  </si>
  <si>
    <t>kpl</t>
  </si>
  <si>
    <t>1024</t>
  </si>
  <si>
    <t>-187714050</t>
  </si>
  <si>
    <t>Strojní zajištění těžení sedimentu - lodní doprava, bagr.</t>
  </si>
  <si>
    <t xml:space="preserve">Poznámka k položce:_x000D_
Včetně všech nájmů (tlačný člun, remorkér, autojeřáb), manipulací, nakládání a vykládání, vyvázání plavidla._x000D_
</t>
  </si>
  <si>
    <t>02 - Oprava zdiva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</si>
  <si>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</si>
  <si>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</si>
  <si>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</si>
  <si>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</si>
  <si>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</si>
  <si>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114203202_R</t>
  </si>
  <si>
    <t>Očištění kamenných kvádrů</t>
  </si>
  <si>
    <t>632819663</t>
  </si>
  <si>
    <t>Očištění kamenů balustrády před přezděním.</t>
  </si>
  <si>
    <t>Poznámka k položce:_x000D_
Očištění kam.kvádrů před přezděním, balustráda na platu PK.</t>
  </si>
  <si>
    <t>Svislé a kompletní konstrukce</t>
  </si>
  <si>
    <t>321222312_R</t>
  </si>
  <si>
    <t>Zdění obkladního zdiva vodních staveb kvádrového objem nad 0,2 do 0,5 m3</t>
  </si>
  <si>
    <t>1877445090</t>
  </si>
  <si>
    <t>Zdění obkladního zdiva vodních staveb  přehrad, jezů a plavebních komor, spodní stavby vodních elektráren, odběrných věží a výpustných zařízení, opěrných zdí, šachet, šachtic a ostatních konstrukcí kvádrového s vyspárováním na maltu cementovou kvádrů objemu přes 0,2 do 0,5 m3</t>
  </si>
  <si>
    <t>Poznámka k položce:_x000D_
Přezdění balustrády na platu PK, za pomoci jeřábu na pontonu, dle číselníku.</t>
  </si>
  <si>
    <t>6</t>
  </si>
  <si>
    <t>Úpravy povrchů, podlahy a osazování výplní</t>
  </si>
  <si>
    <t>628635412_R</t>
  </si>
  <si>
    <t>Spárování zdiva z lomového kamene tixotropní mrazuvzdornou hmotou na bázi cementu, tř R3</t>
  </si>
  <si>
    <t>m2</t>
  </si>
  <si>
    <t>845346887</t>
  </si>
  <si>
    <t>Spárování zdiva z lomového kamene do vysekaných spár tixotropní mrazuvzdornou hmotou na bázi cementu, tř R3 s kompenzovaným smrštěním.</t>
  </si>
  <si>
    <t>Poznámka k položce:_x000D_
Spárování kyklopského a kvádrového zdiva mrazuvzdornou, tixotropní maltou na bázi cementu, s objemovou kompenzací, vodotěsnou,  malta tř. R3,  např. Betosan MONOCRETE MPH TH._x000D_
Včetně korunních kamenů po celé délce._x000D_
Výměra viz D.1. Technická zpráva.</t>
  </si>
  <si>
    <t>196,68 "pravý břeh "</t>
  </si>
  <si>
    <t>68,34 "levý břeh"</t>
  </si>
  <si>
    <t>7,13+56,84 "schodiště"</t>
  </si>
  <si>
    <t>87,03 "balustrády"</t>
  </si>
  <si>
    <t>Součet</t>
  </si>
  <si>
    <t>9</t>
  </si>
  <si>
    <t>Ostatní konstrukce a práce, bourání</t>
  </si>
  <si>
    <t>936171122_R</t>
  </si>
  <si>
    <t>Snesení a osazení vrátek na dolní plato</t>
  </si>
  <si>
    <t>-79198903</t>
  </si>
  <si>
    <t>Snesení a zpětné osazení vrátek na dolní plato.</t>
  </si>
  <si>
    <t>Poznámka k položce:_x000D_
Vrátka budou snesena, po spárování budou nově uchycena, 2 panty.</t>
  </si>
  <si>
    <t>938903211</t>
  </si>
  <si>
    <t>Vysekání spár hl nad 70 do 120 mm ve zdivu z lomového kamene</t>
  </si>
  <si>
    <t>1724865257</t>
  </si>
  <si>
    <t>Dokončovací práce na dosavadních konstrukcích vysekání spár s očištěním zdiva nebo dlažby, s naložením suti na dopravní prostředek nebo s odklizením na hromady do vzdálenosti 50 m při hloubce spáry přes 70 do 120 mm ve zdivu z lomového kamene</t>
  </si>
  <si>
    <t>Poznámka k položce:_x000D_
Výměra viz  D.1. Technická zpráva, odpovídá  položce č.8.</t>
  </si>
  <si>
    <t>941211111_R</t>
  </si>
  <si>
    <t xml:space="preserve">Montáž lešení </t>
  </si>
  <si>
    <t>540290894</t>
  </si>
  <si>
    <t>Montáž lešení a pronájem lešení, včetně všech nákladů spojených s jeho transportem na místo a zpět, složením, instalací a údržbou.</t>
  </si>
  <si>
    <t xml:space="preserve">Poznámka k položce:_x000D_
zahrnuje montáž lešení po obou stranách vjezdu do PK  v délce 66+24 m_x000D_
</t>
  </si>
  <si>
    <t>7</t>
  </si>
  <si>
    <t>941211211_R</t>
  </si>
  <si>
    <t>Příplatek k lešení za první a ZKD den použití</t>
  </si>
  <si>
    <t>-1763983215</t>
  </si>
  <si>
    <t>Příplatek za první a každý další den použití lešení</t>
  </si>
  <si>
    <t>Poznámka k položce:_x000D_
pronájem lešení po celou dobu stavby</t>
  </si>
  <si>
    <t>8</t>
  </si>
  <si>
    <t>941211811_R</t>
  </si>
  <si>
    <t>Demontáž lešení</t>
  </si>
  <si>
    <t>-2134821792</t>
  </si>
  <si>
    <t>Demontáž lešení, včetně odvozu a doprav.</t>
  </si>
  <si>
    <t>Poznámka k položce:_x000D_
zahrnuje demontáž lešení po obou stranách vjezdu do plavební komory</t>
  </si>
  <si>
    <t>960191241_R</t>
  </si>
  <si>
    <t>Bourání vodních staveb z kamenných kvádrů, z vodní hladiny, postupným rozebíráním</t>
  </si>
  <si>
    <t>1141835750</t>
  </si>
  <si>
    <t>Bourání konstrukcí vodních staveb  z hladiny, s naložením vybouraných hmot a suti na dopravní prostředek nebo s odklizením na hromady do vzdálenosti 20 m z kamenných kvádrů</t>
  </si>
  <si>
    <t>Poznámka k položce:_x000D_
Postupné rozebírání zábradlí včetně vytvoření číselníku, z vodní hladiny, pomocí jeřábku.</t>
  </si>
  <si>
    <t>10</t>
  </si>
  <si>
    <t>985131111</t>
  </si>
  <si>
    <t>Očištění ploch stěn, rubu kleneb a podlah tlakovou vodou</t>
  </si>
  <si>
    <t>-1190576773</t>
  </si>
  <si>
    <t>Poznámka k položce:_x000D_
Čištění stěn před a po spárování (výměra x2)_x000D_
Výměra viz D.1. Technická zpráva.</t>
  </si>
  <si>
    <t>244,2 "pravý břeh"</t>
  </si>
  <si>
    <t>97,6 "levý břeh"</t>
  </si>
  <si>
    <t>9,5 + 4,7+56,84 "schodiště"</t>
  </si>
  <si>
    <t>499,87*2 'Přepočtené koeficientem množství</t>
  </si>
  <si>
    <t>11</t>
  </si>
  <si>
    <t>985233121</t>
  </si>
  <si>
    <t>Úprava spár po spárování zdiva uhlazením spár dl do 12 m/m2</t>
  </si>
  <si>
    <t>1648051117</t>
  </si>
  <si>
    <t>Úprava spár po spárování zdiva kamenného nebo cihelného délky spáry na 1 m2 upravované plochy přes 6 do 12 m uhlazením</t>
  </si>
  <si>
    <t>Poznámka k položce:_x000D_
Výměra viz D.1. Technická zpráva.</t>
  </si>
  <si>
    <t>997</t>
  </si>
  <si>
    <t>Přesun sutě</t>
  </si>
  <si>
    <t>12</t>
  </si>
  <si>
    <t>Odvoz suti a bouraných hmot na skládku</t>
  </si>
  <si>
    <t>-944038066</t>
  </si>
  <si>
    <t>Poznámka k položce:_x000D_
odvoz suti lodní a autom. dopravou na skládku, včetně všech naložení, překladů, složení</t>
  </si>
  <si>
    <t>13</t>
  </si>
  <si>
    <t>997013871</t>
  </si>
  <si>
    <t>Poplatek za uložení stavebního odpadu na recyklační skládce (skládkovné) směsného stavebního a demoličního kód odpadu 17 09 04</t>
  </si>
  <si>
    <t>-463974974</t>
  </si>
  <si>
    <t>Poplatek za uložení stavebního odpadu na recyklační skládce (skládkovné) směsného stavebního a demoličního zatříděného do Katalogu odpadů pod kódem 17 09 04</t>
  </si>
  <si>
    <t>14</t>
  </si>
  <si>
    <t>997321211</t>
  </si>
  <si>
    <t>Svislá doprava suti a vybouraných hmot v do 4 m</t>
  </si>
  <si>
    <t>822976492</t>
  </si>
  <si>
    <t>Svislá doprava suti a vybouraných hmot s naložením do dopravního zařízení a s vyprázdněním dopravního zařízení na hromadu nebo do dopravního prostředku na výšku do 4 m</t>
  </si>
  <si>
    <t>Poznámka k položce:_x000D_
Svislý přesun vybouraného materiálu spárování ze zdí do dopravního zařízení (předpoklad lodní doprava).</t>
  </si>
  <si>
    <t>M</t>
  </si>
  <si>
    <t>M1</t>
  </si>
  <si>
    <t>Vaky - big bagy pro naložení suti pro transport lodní dopravou</t>
  </si>
  <si>
    <t>-1167878968</t>
  </si>
  <si>
    <t>Poznámka k položce:_x000D_
vaky mohou být i použité</t>
  </si>
  <si>
    <t>998</t>
  </si>
  <si>
    <t>Přesun hmot</t>
  </si>
  <si>
    <t>16</t>
  </si>
  <si>
    <t>998325011</t>
  </si>
  <si>
    <t>Přesun hmot pro objekty plavební</t>
  </si>
  <si>
    <t>582398132</t>
  </si>
  <si>
    <t>Přesun hmot pro objekty plavební  dopravní vzdálenost do 500 m</t>
  </si>
  <si>
    <t>17</t>
  </si>
  <si>
    <t>062002001</t>
  </si>
  <si>
    <t xml:space="preserve">Ztížené dopravní podmínky - zohlednění nedostupnosti staveniště pro automobilovou dopravu, použití lodní dopravy, včetně překládání. </t>
  </si>
  <si>
    <t>-1959291701</t>
  </si>
  <si>
    <t xml:space="preserve">Ztížené dopravní podmínky - zohlednění nedostupnosti velké části lokalit pro automobilovou dopravu, použití lodní dopravy, jeřábku pro zdění, včetně překládání. </t>
  </si>
  <si>
    <t xml:space="preserve">Poznámka k položce:_x000D_
Včetně všech nájmů (tlačný člun, remorkér, autojeřáb), manipulací, nakládání a vykládání, vyvázání plavidla._x000D_
Včetně odvozu suti a přívozu a odvozu  materiálu, lešení, zařízení staveniště apod._x000D_
</t>
  </si>
  <si>
    <t>18</t>
  </si>
  <si>
    <t>063002002</t>
  </si>
  <si>
    <t>Práce na těžce přístupných místech</t>
  </si>
  <si>
    <t>99251301</t>
  </si>
  <si>
    <t>zajištění pracovních pontonů pro spárování zdí, včetně případného lešení</t>
  </si>
  <si>
    <t>Poznámka k položce:_x000D_
zajištění pracovních pontonů pro spárování zdí, včetně případného lešení</t>
  </si>
  <si>
    <t>03 - Oprava česlí</t>
  </si>
  <si>
    <t>PSV - Práce a dodávky PSV</t>
  </si>
  <si>
    <t xml:space="preserve">    767 - Konstrukce zámečnické</t>
  </si>
  <si>
    <t>953961115</t>
  </si>
  <si>
    <t>Kotvy chemickým tmelem M 16 hl 150 mm do betonu, ŽB nebo kamene s vyvrtáním otvoru</t>
  </si>
  <si>
    <t>kus</t>
  </si>
  <si>
    <t>36942024</t>
  </si>
  <si>
    <t>Kotvy chemické s vyvrtáním otvoru  do betonu, železobetonu nebo tvrdého kamene tmel, velikost M 20, hloubka 170 mm</t>
  </si>
  <si>
    <t>Poznámka k položce:_x000D_
připevnění česlí</t>
  </si>
  <si>
    <t>PSV</t>
  </si>
  <si>
    <t>Práce a dodávky PSV</t>
  </si>
  <si>
    <t>767</t>
  </si>
  <si>
    <t>Konstrukce zámečnické</t>
  </si>
  <si>
    <t>R_1</t>
  </si>
  <si>
    <t>Výroba, dodávka a montáž zámečnických konstrukcí - česle nerez</t>
  </si>
  <si>
    <t>kg</t>
  </si>
  <si>
    <t>-1486750120</t>
  </si>
  <si>
    <t>Výroba, dodávka a montáž nerezových česlí</t>
  </si>
  <si>
    <t>Poznámka k položce:_x000D_
viz D.5., materiál nerez 1.4301,_x000D_
včetně montáže - předpokládá se autojeřáb na Janáčkově nábřeží</t>
  </si>
  <si>
    <t>767995117_R</t>
  </si>
  <si>
    <t>Demontáž atypických zámečnických konstrukcí hm přes 500 kg</t>
  </si>
  <si>
    <t>856707411</t>
  </si>
  <si>
    <t>Montáž ostatních atypických zámečnických konstrukcí hmotnosti přes 500 kg</t>
  </si>
  <si>
    <t>Poznámka k položce:_x000D_
demontáž stávajících česlí, včetně autojeřábu, předpokládá se přístup z Janáčkova nábřeží</t>
  </si>
  <si>
    <t>R_2</t>
  </si>
  <si>
    <t>Výzisk materiálu ze železa - likvidace dle platné legislativy</t>
  </si>
  <si>
    <t>-1914133993</t>
  </si>
  <si>
    <t>Výzisk materiálu ze železa - likvidace dle platné legislativy.</t>
  </si>
  <si>
    <t>Poznámka k položce:_x000D_
Výzisk materiálu - cena za výkup železného materiálu ve sběrně surovin._x000D__x000D_
Cena obsahuje pouze výkupní cenu materiálu._x000D__x000D_
_x000D__x000D_
Odvoz materiálu na místo likvidace (sběrny) a jeho složení je kalkulován zvlášť._x000D__x000D_
_x000D__x000D_
Výzisk - položka se záporným množstvím</t>
  </si>
  <si>
    <t>R_3</t>
  </si>
  <si>
    <t>Odvoz demontovaných ocelových kcí do místa likvidace, se složením</t>
  </si>
  <si>
    <t>-404199789</t>
  </si>
  <si>
    <t>Odvoz demontovaných ocelových kcí do sběru</t>
  </si>
  <si>
    <t xml:space="preserve">Poznámka k položce:_x000D_
Naložení, odvoz a složení demontovaných OK do kovošrotu. _x000D_
</t>
  </si>
  <si>
    <t>04 - 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</si>
  <si>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</si>
  <si>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</si>
  <si>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</si>
  <si>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</si>
  <si>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</si>
  <si>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</si>
  <si>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</si>
  <si>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</si>
  <si>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</si>
  <si>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012203000</t>
  </si>
  <si>
    <t xml:space="preserve">Dílenská dokumentace </t>
  </si>
  <si>
    <t>-1403045165</t>
  </si>
  <si>
    <t>Dílenská dokumentace PS 01 Česle, dle potřeb zhotovitele.</t>
  </si>
  <si>
    <t>Poznámka k položce:_x000D_
včetně oměření na místě a přizpůsobení konstrukce.</t>
  </si>
  <si>
    <t>013254000</t>
  </si>
  <si>
    <t>Zpracování a předání dokumentace skutečného provedení stavby. Fototodokumentace stavby.</t>
  </si>
  <si>
    <t>1786501954</t>
  </si>
  <si>
    <t>Zpracování a předání dokumentace skutečného provedení stavby (3paré + 1 v elektronické formě) objednateli a zaměření skutečného provedení stavby - geodetická část dokumentace (3paré + 1 v elektronické formě) v rozsahu odpovídajícím právním předpisům. Fotodokumentace stavby.</t>
  </si>
  <si>
    <t>013294001</t>
  </si>
  <si>
    <t>Realizace a zajištění DIO, po nutnou dobu, včetně zajištění dopravního značení a přístupů, dočasného záboru komunikace.</t>
  </si>
  <si>
    <t>1615299569</t>
  </si>
  <si>
    <t>Realizace a zajištění DIO, po nutnou dobu, včetně zajištění dopravního značení a přístupů.</t>
  </si>
  <si>
    <t>013294002</t>
  </si>
  <si>
    <t>Geodetické práce pro realizaci stavby</t>
  </si>
  <si>
    <t>-1411147584</t>
  </si>
  <si>
    <t>Poznámka k položce:_x000D_
Zaměření sedimentu před odtěžením a po odtěžení.</t>
  </si>
  <si>
    <t>VRN3</t>
  </si>
  <si>
    <t>Zařízení staveniště</t>
  </si>
  <si>
    <t>031002000</t>
  </si>
  <si>
    <t>Zajištění a zabezpečení staveniště, zřízení a likvidace zařízení staveniště, včetně mezideponií, apod.</t>
  </si>
  <si>
    <t>-1987737692</t>
  </si>
  <si>
    <t>Související práce pro zařízení staveniště, včetně všech energií.</t>
  </si>
  <si>
    <t>03920300</t>
  </si>
  <si>
    <t>Uvedení stavbou dotčených a sousedních pozemků, komunikací, příjezdů a přístupů do původního stavu</t>
  </si>
  <si>
    <t>soubor</t>
  </si>
  <si>
    <t>-253511887</t>
  </si>
  <si>
    <t>Uvedení stavbou dotčených a sousedních pozemků, komunikací, příjezdů a přístupů do původního stavu, včetně případné opravy pobřežní komunikace.</t>
  </si>
  <si>
    <t>VRN4</t>
  </si>
  <si>
    <t>Inženýrská činnost</t>
  </si>
  <si>
    <t>04300200</t>
  </si>
  <si>
    <t>Zajištění a provedení zkoušek, rozborů a atestů nutných pro řádné provádění a dokončení díla, uvedených v projektové dokumentaci, včetně předání jejich výsledků objednateli.</t>
  </si>
  <si>
    <t>-2121501976</t>
  </si>
  <si>
    <t>Poznámka k položce:_x000D_
Viz D.1. TZ - zkoušky maltové směsi, včetně odběru, rozboru a vyhodnocení.</t>
  </si>
  <si>
    <t>VRN7</t>
  </si>
  <si>
    <t>Provozní vlivy</t>
  </si>
  <si>
    <t>07900200</t>
  </si>
  <si>
    <t>Prostředky a materiál pro šetření a likvidaci vzniklé ekologické havárie</t>
  </si>
  <si>
    <t>ks</t>
  </si>
  <si>
    <t>916133578</t>
  </si>
  <si>
    <t xml:space="preserve">1 x havarijní souprava OIL 240 (obsah soupravy: nádoba 240 l, Algasorb 30 kg, 50x rohož, 5x nohavice, 5x polštář, 200x utěrka NT, 1x lopatka a smeták, 5x PE pytel, 5x výstražná nálepka, 2x rukavice nálepka - absorpční schopnost 300 litrů), nebo souprava ekvivalentní,
1 x havarijní souprava UNV 60 (obsah soupravy: nádoba 60 l, 30x rohož, 3x nohavice,  2x polštář, 1x PVC rukavice, 2x PE pytel, 2x výstražná nálepka - absorpční schopnost 89 litrů), nebo souprava ekvivalentní,
1 x balení norná stěna EKNS 220 H (4 ks, rozměr 0,13 x 3 m), nebo ekvivalentní typ,
PE pytle objem 120 l - 10 ks,
ruční nářadí (sekyra, pila, krumpáč, lopata, palice),
zásoba řeziva (prkna, latě, trámy) - jednotky kusů,
lahve pro odběr vzorků (prachovnice se širokým hrdlem o objemu min 1,25 l) - 5 ks.
</t>
  </si>
  <si>
    <t xml:space="preserve">Poznámka k položce:
odvoz sedimentu lodní a autom. dopravou na skládku, včetně všech naložení, překladů, odvodnění, složení.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</si>
</sst>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0" fillId="2" borderId="7" xfId="0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3" borderId="7" xfId="0" applyFill="1" applyBorder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9" fillId="0" borderId="22" xfId="0" applyFont="1" applyBorder="1" applyAlignment="1">
      <alignment horizontal="center" vertical="center"/>
    </xf>
    <xf numFmtId="49" fontId="19" fillId="0" borderId="22" xfId="0" applyNumberFormat="1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center" vertical="center" wrapText="1"/>
    </xf>
    <xf numFmtId="167" fontId="19" fillId="0" borderId="22" xfId="0" applyNumberFormat="1" applyFont="1" applyBorder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3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>
      <alignment horizontal="center" vertical="center"/>
    </xf>
    <xf numFmtId="49" fontId="34" fillId="0" borderId="22" xfId="0" applyNumberFormat="1" applyFont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 wrapText="1"/>
    </xf>
    <xf numFmtId="167" fontId="34" fillId="0" borderId="22" xfId="0" applyNumberFormat="1" applyFont="1" applyBorder="1" applyAlignment="1">
      <alignment vertical="center"/>
    </xf>
    <xf numFmtId="4" fontId="34" fillId="0" borderId="22" xfId="0" applyNumberFormat="1" applyFont="1" applyBorder="1" applyAlignment="1">
      <alignment vertical="center"/>
    </xf>
    <xf numFmtId="0" fontId="35" fillId="0" borderId="22" xfId="0" applyFont="1" applyBorder="1" applyAlignment="1">
      <alignment vertical="center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left"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left" vertical="center"/>
    </xf>
    <xf numFmtId="0" fontId="19" fillId="3" borderId="7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4" fillId="2" borderId="7" xfId="0" applyNumberFormat="1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4" fontId="19" fillId="4" borderId="22" xfId="0" applyNumberFormat="1" applyFont="1" applyFill="1" applyBorder="1" applyAlignment="1" applyProtection="1">
      <alignment vertical="center"/>
      <protection locked="0"/>
    </xf>
    <xf numFmtId="4" fontId="34" fillId="4" borderId="22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344B-864F-442E-822B-FFABA66B9E06}">
  <sheetPr codeName="List1">
    <pageSetUpPr fitToPage="1"/>
  </sheetPr>
  <dimension ref="A1:CM100"/>
  <sheetViews>
    <sheetView showGridLines="0" tabSelected="1" workbookViewId="0">
      <selection activeCell="BP41" sqref="BP4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customWidth="1"/>
    <col min="48" max="49" width="21.6640625" customWidth="1"/>
    <col min="50" max="51" width="25" customWidth="1"/>
    <col min="52" max="52" width="21.6640625" customWidth="1"/>
    <col min="53" max="53" width="19.1640625" customWidth="1"/>
    <col min="54" max="54" width="25" customWidth="1"/>
    <col min="55" max="55" width="21.6640625" customWidth="1"/>
    <col min="56" max="56" width="19.1640625" customWidth="1"/>
    <col min="57" max="57" width="66.5" customWidth="1"/>
    <col min="58" max="81" width="9.33203125" customWidth="1"/>
  </cols>
  <sheetData>
    <row r="1" spans="1:74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ht="36.950000000000003" customHeight="1"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S4" s="15" t="s">
        <v>11</v>
      </c>
    </row>
    <row r="5" spans="1:74" ht="12" customHeight="1">
      <c r="B5" s="18"/>
      <c r="D5" s="21" t="s">
        <v>12</v>
      </c>
      <c r="K5" s="191" t="s">
        <v>13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R5" s="18"/>
      <c r="BS5" s="15" t="s">
        <v>6</v>
      </c>
    </row>
    <row r="6" spans="1:74" ht="36.950000000000003" customHeight="1">
      <c r="B6" s="18"/>
      <c r="D6" s="23" t="s">
        <v>14</v>
      </c>
      <c r="K6" s="193" t="s">
        <v>15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R6" s="18"/>
      <c r="BS6" s="15" t="s">
        <v>6</v>
      </c>
    </row>
    <row r="7" spans="1:74" ht="12" customHeight="1">
      <c r="B7" s="18"/>
      <c r="D7" s="24" t="s">
        <v>16</v>
      </c>
      <c r="K7" s="22" t="s">
        <v>17</v>
      </c>
      <c r="AK7" s="24" t="s">
        <v>18</v>
      </c>
      <c r="AN7" s="22" t="s">
        <v>19</v>
      </c>
      <c r="AR7" s="18"/>
      <c r="BS7" s="15" t="s">
        <v>6</v>
      </c>
    </row>
    <row r="8" spans="1:74" ht="12" customHeight="1">
      <c r="B8" s="18"/>
      <c r="D8" s="24" t="s">
        <v>20</v>
      </c>
      <c r="K8" s="22" t="s">
        <v>21</v>
      </c>
      <c r="AK8" s="24" t="s">
        <v>22</v>
      </c>
      <c r="AN8" s="22" t="s">
        <v>23</v>
      </c>
      <c r="AR8" s="18"/>
      <c r="BS8" s="15" t="s">
        <v>6</v>
      </c>
    </row>
    <row r="9" spans="1:74" ht="14.45" customHeight="1">
      <c r="B9" s="18"/>
      <c r="AR9" s="18"/>
      <c r="BS9" s="15" t="s">
        <v>6</v>
      </c>
    </row>
    <row r="10" spans="1:74" ht="12" customHeight="1">
      <c r="B10" s="18"/>
      <c r="D10" s="24" t="s">
        <v>24</v>
      </c>
      <c r="AK10" s="24" t="s">
        <v>25</v>
      </c>
      <c r="AN10" s="22" t="s">
        <v>26</v>
      </c>
      <c r="AR10" s="18"/>
      <c r="BS10" s="15" t="s">
        <v>6</v>
      </c>
    </row>
    <row r="11" spans="1:74" ht="18.399999999999999" customHeight="1">
      <c r="B11" s="18"/>
      <c r="E11" s="22" t="s">
        <v>27</v>
      </c>
      <c r="AK11" s="24" t="s">
        <v>28</v>
      </c>
      <c r="AN11" s="22" t="s">
        <v>29</v>
      </c>
      <c r="AR11" s="18"/>
      <c r="BS11" s="15" t="s">
        <v>6</v>
      </c>
    </row>
    <row r="12" spans="1:74" ht="6.95" customHeight="1">
      <c r="B12" s="18"/>
      <c r="AR12" s="18"/>
      <c r="BS12" s="15" t="s">
        <v>6</v>
      </c>
    </row>
    <row r="13" spans="1:74" ht="12" customHeight="1">
      <c r="B13" s="18"/>
      <c r="D13" s="24" t="s">
        <v>30</v>
      </c>
      <c r="AK13" s="24" t="s">
        <v>25</v>
      </c>
      <c r="AN13" s="22" t="s">
        <v>1</v>
      </c>
      <c r="AR13" s="18"/>
      <c r="BS13" s="15" t="s">
        <v>6</v>
      </c>
    </row>
    <row r="14" spans="1:74" ht="12.75">
      <c r="B14" s="18"/>
      <c r="E14" s="22" t="s">
        <v>31</v>
      </c>
      <c r="AK14" s="24" t="s">
        <v>28</v>
      </c>
      <c r="AN14" s="22" t="s">
        <v>1</v>
      </c>
      <c r="AR14" s="18"/>
      <c r="BS14" s="15" t="s">
        <v>6</v>
      </c>
    </row>
    <row r="15" spans="1:74" ht="6.95" customHeight="1">
      <c r="B15" s="18"/>
      <c r="AR15" s="18"/>
      <c r="BS15" s="15" t="s">
        <v>32</v>
      </c>
    </row>
    <row r="16" spans="1:74" ht="12" customHeight="1">
      <c r="B16" s="18"/>
      <c r="D16" s="24" t="s">
        <v>33</v>
      </c>
      <c r="AK16" s="24" t="s">
        <v>25</v>
      </c>
      <c r="AN16" s="22" t="s">
        <v>34</v>
      </c>
      <c r="AR16" s="18"/>
      <c r="BS16" s="15" t="s">
        <v>4</v>
      </c>
    </row>
    <row r="17" spans="2:71" ht="18.399999999999999" customHeight="1">
      <c r="B17" s="18"/>
      <c r="E17" s="22" t="s">
        <v>35</v>
      </c>
      <c r="AK17" s="24" t="s">
        <v>28</v>
      </c>
      <c r="AN17" s="22" t="s">
        <v>1</v>
      </c>
      <c r="AR17" s="18"/>
      <c r="BS17" s="15" t="s">
        <v>4</v>
      </c>
    </row>
    <row r="18" spans="2:71" ht="6.95" customHeight="1">
      <c r="B18" s="18"/>
      <c r="AR18" s="18"/>
      <c r="BS18" s="15" t="s">
        <v>6</v>
      </c>
    </row>
    <row r="19" spans="2:71" ht="12" customHeight="1">
      <c r="B19" s="18"/>
      <c r="D19" s="24" t="s">
        <v>36</v>
      </c>
      <c r="AK19" s="24" t="s">
        <v>25</v>
      </c>
      <c r="AN19" s="22" t="s">
        <v>34</v>
      </c>
      <c r="AR19" s="18"/>
      <c r="BS19" s="15" t="s">
        <v>6</v>
      </c>
    </row>
    <row r="20" spans="2:71" ht="18.399999999999999" customHeight="1">
      <c r="B20" s="18"/>
      <c r="E20" s="22" t="s">
        <v>35</v>
      </c>
      <c r="AK20" s="24" t="s">
        <v>28</v>
      </c>
      <c r="AN20" s="22" t="s">
        <v>1</v>
      </c>
      <c r="AR20" s="18"/>
      <c r="BS20" s="15" t="s">
        <v>32</v>
      </c>
    </row>
    <row r="21" spans="2:71" ht="6.95" customHeight="1">
      <c r="B21" s="18"/>
      <c r="AR21" s="18"/>
    </row>
    <row r="22" spans="2:71" ht="12" customHeight="1">
      <c r="B22" s="18"/>
      <c r="D22" s="24" t="s">
        <v>37</v>
      </c>
      <c r="AR22" s="18"/>
    </row>
    <row r="23" spans="2:71" ht="35.25" customHeight="1">
      <c r="B23" s="18"/>
      <c r="E23" s="194" t="s">
        <v>38</v>
      </c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R23" s="18"/>
    </row>
    <row r="24" spans="2:71" ht="6.95" customHeight="1">
      <c r="B24" s="18"/>
      <c r="AR24" s="18"/>
    </row>
    <row r="25" spans="2:71" ht="6.95" customHeight="1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2:71" s="1" customFormat="1" ht="25.9" customHeight="1">
      <c r="B26" s="27"/>
      <c r="D26" s="28" t="s">
        <v>39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5">
        <f>ROUND(AG94,2)</f>
        <v>0</v>
      </c>
      <c r="AL26" s="196"/>
      <c r="AM26" s="196"/>
      <c r="AN26" s="196"/>
      <c r="AO26" s="196"/>
      <c r="AR26" s="27"/>
    </row>
    <row r="27" spans="2:71" s="1" customFormat="1" ht="6.95" customHeight="1">
      <c r="B27" s="27"/>
      <c r="AR27" s="27"/>
    </row>
    <row r="28" spans="2:71" s="1" customFormat="1" ht="12.75">
      <c r="B28" s="27"/>
      <c r="L28" s="197" t="s">
        <v>40</v>
      </c>
      <c r="M28" s="197"/>
      <c r="N28" s="197"/>
      <c r="O28" s="197"/>
      <c r="P28" s="197"/>
      <c r="W28" s="197" t="s">
        <v>41</v>
      </c>
      <c r="X28" s="197"/>
      <c r="Y28" s="197"/>
      <c r="Z28" s="197"/>
      <c r="AA28" s="197"/>
      <c r="AB28" s="197"/>
      <c r="AC28" s="197"/>
      <c r="AD28" s="197"/>
      <c r="AE28" s="197"/>
      <c r="AK28" s="197" t="s">
        <v>42</v>
      </c>
      <c r="AL28" s="197"/>
      <c r="AM28" s="197"/>
      <c r="AN28" s="197"/>
      <c r="AO28" s="197"/>
      <c r="AR28" s="27"/>
    </row>
    <row r="29" spans="2:71" s="2" customFormat="1" ht="14.45" customHeight="1">
      <c r="B29" s="31"/>
      <c r="D29" s="24" t="s">
        <v>43</v>
      </c>
      <c r="F29" s="24" t="s">
        <v>44</v>
      </c>
      <c r="L29" s="188">
        <v>0.21</v>
      </c>
      <c r="M29" s="189"/>
      <c r="N29" s="189"/>
      <c r="O29" s="189"/>
      <c r="P29" s="189"/>
      <c r="W29" s="190">
        <f>ROUND(AZ94, 2)</f>
        <v>0</v>
      </c>
      <c r="X29" s="189"/>
      <c r="Y29" s="189"/>
      <c r="Z29" s="189"/>
      <c r="AA29" s="189"/>
      <c r="AB29" s="189"/>
      <c r="AC29" s="189"/>
      <c r="AD29" s="189"/>
      <c r="AE29" s="189"/>
      <c r="AK29" s="190">
        <f>ROUND(AV94, 2)</f>
        <v>0</v>
      </c>
      <c r="AL29" s="189"/>
      <c r="AM29" s="189"/>
      <c r="AN29" s="189"/>
      <c r="AO29" s="189"/>
      <c r="AR29" s="31"/>
    </row>
    <row r="30" spans="2:71" s="2" customFormat="1" ht="14.45" customHeight="1">
      <c r="B30" s="31"/>
      <c r="F30" s="24" t="s">
        <v>45</v>
      </c>
      <c r="L30" s="188">
        <v>0.15</v>
      </c>
      <c r="M30" s="189"/>
      <c r="N30" s="189"/>
      <c r="O30" s="189"/>
      <c r="P30" s="189"/>
      <c r="W30" s="190">
        <f>ROUND(BA94, 2)</f>
        <v>0</v>
      </c>
      <c r="X30" s="189"/>
      <c r="Y30" s="189"/>
      <c r="Z30" s="189"/>
      <c r="AA30" s="189"/>
      <c r="AB30" s="189"/>
      <c r="AC30" s="189"/>
      <c r="AD30" s="189"/>
      <c r="AE30" s="189"/>
      <c r="AK30" s="190">
        <f>ROUND(AW94, 2)</f>
        <v>0</v>
      </c>
      <c r="AL30" s="189"/>
      <c r="AM30" s="189"/>
      <c r="AN30" s="189"/>
      <c r="AO30" s="189"/>
      <c r="AR30" s="31"/>
    </row>
    <row r="31" spans="2:71" s="2" customFormat="1" ht="14.45" hidden="1" customHeight="1">
      <c r="B31" s="31"/>
      <c r="F31" s="24" t="s">
        <v>46</v>
      </c>
      <c r="L31" s="188">
        <v>0.21</v>
      </c>
      <c r="M31" s="189"/>
      <c r="N31" s="189"/>
      <c r="O31" s="189"/>
      <c r="P31" s="189"/>
      <c r="W31" s="190">
        <f>ROUND(BB94, 2)</f>
        <v>0</v>
      </c>
      <c r="X31" s="189"/>
      <c r="Y31" s="189"/>
      <c r="Z31" s="189"/>
      <c r="AA31" s="189"/>
      <c r="AB31" s="189"/>
      <c r="AC31" s="189"/>
      <c r="AD31" s="189"/>
      <c r="AE31" s="189"/>
      <c r="AK31" s="190">
        <v>0</v>
      </c>
      <c r="AL31" s="189"/>
      <c r="AM31" s="189"/>
      <c r="AN31" s="189"/>
      <c r="AO31" s="189"/>
      <c r="AR31" s="31"/>
    </row>
    <row r="32" spans="2:71" s="2" customFormat="1" ht="14.45" hidden="1" customHeight="1">
      <c r="B32" s="31"/>
      <c r="F32" s="24" t="s">
        <v>47</v>
      </c>
      <c r="L32" s="188">
        <v>0.15</v>
      </c>
      <c r="M32" s="189"/>
      <c r="N32" s="189"/>
      <c r="O32" s="189"/>
      <c r="P32" s="189"/>
      <c r="W32" s="190">
        <f>ROUND(BC94, 2)</f>
        <v>0</v>
      </c>
      <c r="X32" s="189"/>
      <c r="Y32" s="189"/>
      <c r="Z32" s="189"/>
      <c r="AA32" s="189"/>
      <c r="AB32" s="189"/>
      <c r="AC32" s="189"/>
      <c r="AD32" s="189"/>
      <c r="AE32" s="189"/>
      <c r="AK32" s="190">
        <v>0</v>
      </c>
      <c r="AL32" s="189"/>
      <c r="AM32" s="189"/>
      <c r="AN32" s="189"/>
      <c r="AO32" s="189"/>
      <c r="AR32" s="31"/>
    </row>
    <row r="33" spans="2:44" s="2" customFormat="1" ht="14.45" hidden="1" customHeight="1">
      <c r="B33" s="31"/>
      <c r="F33" s="24" t="s">
        <v>48</v>
      </c>
      <c r="L33" s="188">
        <v>0</v>
      </c>
      <c r="M33" s="189"/>
      <c r="N33" s="189"/>
      <c r="O33" s="189"/>
      <c r="P33" s="189"/>
      <c r="W33" s="190">
        <f>ROUND(BD94, 2)</f>
        <v>0</v>
      </c>
      <c r="X33" s="189"/>
      <c r="Y33" s="189"/>
      <c r="Z33" s="189"/>
      <c r="AA33" s="189"/>
      <c r="AB33" s="189"/>
      <c r="AC33" s="189"/>
      <c r="AD33" s="189"/>
      <c r="AE33" s="189"/>
      <c r="AK33" s="190">
        <v>0</v>
      </c>
      <c r="AL33" s="189"/>
      <c r="AM33" s="189"/>
      <c r="AN33" s="189"/>
      <c r="AO33" s="189"/>
      <c r="AR33" s="31"/>
    </row>
    <row r="34" spans="2:44" s="1" customFormat="1" ht="6.95" customHeight="1">
      <c r="B34" s="27"/>
      <c r="AR34" s="27"/>
    </row>
    <row r="35" spans="2:44" s="1" customFormat="1" ht="25.9" customHeight="1">
      <c r="B35" s="27"/>
      <c r="C35" s="32"/>
      <c r="D35" s="33" t="s">
        <v>49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50</v>
      </c>
      <c r="U35" s="34"/>
      <c r="V35" s="34"/>
      <c r="W35" s="34"/>
      <c r="X35" s="201" t="s">
        <v>51</v>
      </c>
      <c r="Y35" s="199"/>
      <c r="Z35" s="199"/>
      <c r="AA35" s="199"/>
      <c r="AB35" s="199"/>
      <c r="AC35" s="34"/>
      <c r="AD35" s="34"/>
      <c r="AE35" s="34"/>
      <c r="AF35" s="34"/>
      <c r="AG35" s="34"/>
      <c r="AH35" s="34"/>
      <c r="AI35" s="34"/>
      <c r="AJ35" s="34"/>
      <c r="AK35" s="198">
        <f>SUM(AK26:AK33)</f>
        <v>0</v>
      </c>
      <c r="AL35" s="199"/>
      <c r="AM35" s="199"/>
      <c r="AN35" s="199"/>
      <c r="AO35" s="200"/>
      <c r="AP35" s="32"/>
      <c r="AQ35" s="32"/>
      <c r="AR35" s="27"/>
    </row>
    <row r="36" spans="2:44" s="1" customFormat="1" ht="6.95" customHeight="1">
      <c r="B36" s="27"/>
      <c r="AR36" s="27"/>
    </row>
    <row r="37" spans="2:44" s="1" customFormat="1" ht="14.45" customHeight="1">
      <c r="B37" s="27"/>
      <c r="AR37" s="27"/>
    </row>
    <row r="38" spans="2:44" ht="14.45" customHeight="1">
      <c r="B38" s="18"/>
      <c r="AR38" s="18"/>
    </row>
    <row r="39" spans="2:44" ht="14.45" customHeight="1">
      <c r="B39" s="18"/>
      <c r="AR39" s="18"/>
    </row>
    <row r="40" spans="2:44" ht="14.45" customHeight="1">
      <c r="B40" s="18"/>
      <c r="AR40" s="18"/>
    </row>
    <row r="41" spans="2:44" ht="14.45" customHeight="1">
      <c r="B41" s="18"/>
      <c r="AR41" s="18"/>
    </row>
    <row r="42" spans="2:44" ht="14.45" customHeight="1">
      <c r="B42" s="18"/>
      <c r="AR42" s="18"/>
    </row>
    <row r="43" spans="2:44" ht="14.45" customHeight="1">
      <c r="B43" s="18"/>
      <c r="AR43" s="18"/>
    </row>
    <row r="44" spans="2:44" ht="14.45" customHeight="1">
      <c r="B44" s="18"/>
      <c r="AR44" s="18"/>
    </row>
    <row r="45" spans="2:44" ht="14.45" customHeight="1">
      <c r="B45" s="18"/>
      <c r="AR45" s="18"/>
    </row>
    <row r="46" spans="2:44" ht="14.45" customHeight="1">
      <c r="B46" s="18"/>
      <c r="AR46" s="18"/>
    </row>
    <row r="47" spans="2:44" ht="14.45" customHeight="1">
      <c r="B47" s="18"/>
      <c r="AR47" s="18"/>
    </row>
    <row r="48" spans="2:44" ht="14.45" customHeight="1">
      <c r="B48" s="18"/>
      <c r="AR48" s="18"/>
    </row>
    <row r="49" spans="2:44" s="1" customFormat="1" ht="14.45" customHeight="1">
      <c r="B49" s="27"/>
      <c r="D49" s="36" t="s">
        <v>52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53</v>
      </c>
      <c r="AI49" s="37"/>
      <c r="AJ49" s="37"/>
      <c r="AK49" s="37"/>
      <c r="AL49" s="37"/>
      <c r="AM49" s="37"/>
      <c r="AN49" s="37"/>
      <c r="AO49" s="37"/>
      <c r="AR49" s="27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 ht="12.75">
      <c r="B60" s="27"/>
      <c r="D60" s="38" t="s">
        <v>54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55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54</v>
      </c>
      <c r="AI60" s="29"/>
      <c r="AJ60" s="29"/>
      <c r="AK60" s="29"/>
      <c r="AL60" s="29"/>
      <c r="AM60" s="38" t="s">
        <v>55</v>
      </c>
      <c r="AN60" s="29"/>
      <c r="AO60" s="29"/>
      <c r="AR60" s="27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 ht="12.75">
      <c r="B64" s="27"/>
      <c r="D64" s="36" t="s">
        <v>56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57</v>
      </c>
      <c r="AI64" s="37"/>
      <c r="AJ64" s="37"/>
      <c r="AK64" s="37"/>
      <c r="AL64" s="37"/>
      <c r="AM64" s="37"/>
      <c r="AN64" s="37"/>
      <c r="AO64" s="37"/>
      <c r="AR64" s="27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 ht="12.75">
      <c r="B75" s="27"/>
      <c r="D75" s="38" t="s">
        <v>54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55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54</v>
      </c>
      <c r="AI75" s="29"/>
      <c r="AJ75" s="29"/>
      <c r="AK75" s="29"/>
      <c r="AL75" s="29"/>
      <c r="AM75" s="38" t="s">
        <v>55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1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1" s="1" customFormat="1" ht="24.95" customHeight="1">
      <c r="B82" s="27"/>
      <c r="C82" s="19" t="s">
        <v>58</v>
      </c>
      <c r="AR82" s="27"/>
    </row>
    <row r="83" spans="1:91" s="1" customFormat="1" ht="6.95" customHeight="1">
      <c r="B83" s="27"/>
      <c r="AR83" s="27"/>
    </row>
    <row r="84" spans="1:91" s="3" customFormat="1" ht="12" customHeight="1">
      <c r="B84" s="43"/>
      <c r="C84" s="24" t="s">
        <v>12</v>
      </c>
      <c r="L84" s="3" t="str">
        <f>K5</f>
        <v>2023_02</v>
      </c>
      <c r="AR84" s="43"/>
    </row>
    <row r="85" spans="1:91" s="4" customFormat="1" ht="36.950000000000003" customHeight="1">
      <c r="B85" s="44"/>
      <c r="C85" s="45" t="s">
        <v>14</v>
      </c>
      <c r="L85" s="169" t="str">
        <f>K6</f>
        <v>PK Smíchov - oprava zdí horního vjezdu a odstranění sedimentů</v>
      </c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R85" s="44"/>
    </row>
    <row r="86" spans="1:91" s="1" customFormat="1" ht="6.95" customHeight="1">
      <c r="B86" s="27"/>
      <c r="AR86" s="27"/>
    </row>
    <row r="87" spans="1:91" s="1" customFormat="1" ht="12" customHeight="1">
      <c r="B87" s="27"/>
      <c r="C87" s="24" t="s">
        <v>20</v>
      </c>
      <c r="L87" s="46" t="str">
        <f>IF(K8="","",K8)</f>
        <v>VD Smíchov</v>
      </c>
      <c r="AI87" s="24" t="s">
        <v>22</v>
      </c>
      <c r="AM87" s="171" t="str">
        <f>IF(AN8= "","",AN8)</f>
        <v>3. 1. 2023</v>
      </c>
      <c r="AN87" s="171"/>
      <c r="AR87" s="27"/>
    </row>
    <row r="88" spans="1:91" s="1" customFormat="1" ht="6.95" customHeight="1">
      <c r="B88" s="27"/>
      <c r="AR88" s="27"/>
    </row>
    <row r="89" spans="1:91" s="1" customFormat="1" ht="15.2" customHeight="1">
      <c r="B89" s="27"/>
      <c r="C89" s="24" t="s">
        <v>24</v>
      </c>
      <c r="L89" s="3" t="str">
        <f>IF(E11= "","",E11)</f>
        <v>Povodí Vltavy, státní podnik</v>
      </c>
      <c r="AI89" s="24" t="s">
        <v>33</v>
      </c>
      <c r="AM89" s="172" t="str">
        <f>IF(E17="","",E17)</f>
        <v>Ing. M. Klimešová</v>
      </c>
      <c r="AN89" s="173"/>
      <c r="AO89" s="173"/>
      <c r="AP89" s="173"/>
      <c r="AR89" s="27"/>
      <c r="AS89" s="174" t="s">
        <v>59</v>
      </c>
      <c r="AT89" s="175"/>
      <c r="AU89" s="48"/>
      <c r="AV89" s="48"/>
      <c r="AW89" s="48"/>
      <c r="AX89" s="48"/>
      <c r="AY89" s="48"/>
      <c r="AZ89" s="48"/>
      <c r="BA89" s="48"/>
      <c r="BB89" s="48"/>
      <c r="BC89" s="48"/>
      <c r="BD89" s="49"/>
    </row>
    <row r="90" spans="1:91" s="1" customFormat="1" ht="15.2" customHeight="1">
      <c r="B90" s="27"/>
      <c r="C90" s="24" t="s">
        <v>30</v>
      </c>
      <c r="L90" s="3" t="str">
        <f>IF(E14="","",E14)</f>
        <v xml:space="preserve"> </v>
      </c>
      <c r="AI90" s="24" t="s">
        <v>36</v>
      </c>
      <c r="AM90" s="172" t="str">
        <f>IF(E20="","",E20)</f>
        <v>Ing. M. Klimešová</v>
      </c>
      <c r="AN90" s="173"/>
      <c r="AO90" s="173"/>
      <c r="AP90" s="173"/>
      <c r="AR90" s="27"/>
      <c r="AS90" s="176"/>
      <c r="AT90" s="177"/>
      <c r="BD90" s="51"/>
    </row>
    <row r="91" spans="1:91" s="1" customFormat="1" ht="10.9" customHeight="1">
      <c r="B91" s="27"/>
      <c r="AR91" s="27"/>
      <c r="AS91" s="176"/>
      <c r="AT91" s="177"/>
      <c r="BD91" s="51"/>
    </row>
    <row r="92" spans="1:91" s="1" customFormat="1" ht="29.25" customHeight="1">
      <c r="B92" s="27"/>
      <c r="C92" s="178" t="s">
        <v>60</v>
      </c>
      <c r="D92" s="179"/>
      <c r="E92" s="179"/>
      <c r="F92" s="179"/>
      <c r="G92" s="179"/>
      <c r="H92" s="52"/>
      <c r="I92" s="180" t="s">
        <v>61</v>
      </c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82" t="s">
        <v>62</v>
      </c>
      <c r="AH92" s="179"/>
      <c r="AI92" s="179"/>
      <c r="AJ92" s="179"/>
      <c r="AK92" s="179"/>
      <c r="AL92" s="179"/>
      <c r="AM92" s="179"/>
      <c r="AN92" s="180" t="s">
        <v>63</v>
      </c>
      <c r="AO92" s="179"/>
      <c r="AP92" s="181"/>
      <c r="AQ92" s="53" t="s">
        <v>64</v>
      </c>
      <c r="AR92" s="27"/>
      <c r="AS92" s="54" t="s">
        <v>65</v>
      </c>
      <c r="AT92" s="55" t="s">
        <v>66</v>
      </c>
      <c r="AU92" s="55" t="s">
        <v>67</v>
      </c>
      <c r="AV92" s="55" t="s">
        <v>68</v>
      </c>
      <c r="AW92" s="55" t="s">
        <v>69</v>
      </c>
      <c r="AX92" s="55" t="s">
        <v>70</v>
      </c>
      <c r="AY92" s="55" t="s">
        <v>71</v>
      </c>
      <c r="AZ92" s="55" t="s">
        <v>72</v>
      </c>
      <c r="BA92" s="55" t="s">
        <v>73</v>
      </c>
      <c r="BB92" s="55" t="s">
        <v>74</v>
      </c>
      <c r="BC92" s="55" t="s">
        <v>75</v>
      </c>
      <c r="BD92" s="56" t="s">
        <v>76</v>
      </c>
    </row>
    <row r="93" spans="1:91" s="1" customFormat="1" ht="10.9" customHeight="1">
      <c r="B93" s="27"/>
      <c r="AR93" s="27"/>
      <c r="AS93" s="5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9"/>
    </row>
    <row r="94" spans="1:91" s="5" customFormat="1" ht="32.450000000000003" customHeight="1">
      <c r="B94" s="58"/>
      <c r="C94" s="59" t="s">
        <v>77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86">
        <f>ROUND(SUM(AG95:AG98),2)</f>
        <v>0</v>
      </c>
      <c r="AH94" s="186"/>
      <c r="AI94" s="186"/>
      <c r="AJ94" s="186"/>
      <c r="AK94" s="186"/>
      <c r="AL94" s="186"/>
      <c r="AM94" s="186"/>
      <c r="AN94" s="187">
        <f>SUM(AG94,AT94)</f>
        <v>0</v>
      </c>
      <c r="AO94" s="187"/>
      <c r="AP94" s="187"/>
      <c r="AQ94" s="62" t="s">
        <v>1</v>
      </c>
      <c r="AR94" s="58"/>
      <c r="AS94" s="63">
        <f>ROUND(SUM(AS95:AS98),2)</f>
        <v>0</v>
      </c>
      <c r="AT94" s="64">
        <f>ROUND(SUM(AV94:AW94),2)</f>
        <v>0</v>
      </c>
      <c r="AU94" s="65">
        <f>ROUND(SUM(AU95:AU98),5)</f>
        <v>2239.6395400000001</v>
      </c>
      <c r="AV94" s="64">
        <f>ROUND(AZ94*L29,2)</f>
        <v>0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ROUND(SUM(AZ95:AZ98),2)</f>
        <v>0</v>
      </c>
      <c r="BA94" s="64">
        <f>ROUND(SUM(BA95:BA98),2)</f>
        <v>0</v>
      </c>
      <c r="BB94" s="64">
        <f>ROUND(SUM(BB95:BB98),2)</f>
        <v>0</v>
      </c>
      <c r="BC94" s="64">
        <f>ROUND(SUM(BC95:BC98),2)</f>
        <v>0</v>
      </c>
      <c r="BD94" s="66">
        <f>ROUND(SUM(BD95:BD98),2)</f>
        <v>0</v>
      </c>
      <c r="BS94" s="67" t="s">
        <v>78</v>
      </c>
      <c r="BT94" s="67" t="s">
        <v>79</v>
      </c>
      <c r="BU94" s="68" t="s">
        <v>80</v>
      </c>
      <c r="BV94" s="67" t="s">
        <v>81</v>
      </c>
      <c r="BW94" s="67" t="s">
        <v>5</v>
      </c>
      <c r="BX94" s="67" t="s">
        <v>82</v>
      </c>
      <c r="CL94" s="67" t="s">
        <v>17</v>
      </c>
    </row>
    <row r="95" spans="1:91" s="6" customFormat="1" ht="16.5" customHeight="1">
      <c r="A95" s="69" t="s">
        <v>83</v>
      </c>
      <c r="B95" s="70"/>
      <c r="C95" s="71"/>
      <c r="D95" s="185" t="s">
        <v>84</v>
      </c>
      <c r="E95" s="185"/>
      <c r="F95" s="185"/>
      <c r="G95" s="185"/>
      <c r="H95" s="185"/>
      <c r="I95" s="72"/>
      <c r="J95" s="185" t="s">
        <v>85</v>
      </c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3">
        <f>'01 - Odstranění sedimentů'!J30</f>
        <v>0</v>
      </c>
      <c r="AH95" s="184"/>
      <c r="AI95" s="184"/>
      <c r="AJ95" s="184"/>
      <c r="AK95" s="184"/>
      <c r="AL95" s="184"/>
      <c r="AM95" s="184"/>
      <c r="AN95" s="183">
        <f>SUM(AG95,AT95)</f>
        <v>0</v>
      </c>
      <c r="AO95" s="184"/>
      <c r="AP95" s="184"/>
      <c r="AQ95" s="73" t="s">
        <v>86</v>
      </c>
      <c r="AR95" s="70"/>
      <c r="AS95" s="74">
        <v>0</v>
      </c>
      <c r="AT95" s="75">
        <f>ROUND(SUM(AV95:AW95),2)</f>
        <v>0</v>
      </c>
      <c r="AU95" s="76">
        <f>'01 - Odstranění sedimentů'!P119</f>
        <v>356.29318799999999</v>
      </c>
      <c r="AV95" s="75">
        <f>'01 - Odstranění sedimentů'!J33</f>
        <v>0</v>
      </c>
      <c r="AW95" s="75">
        <f>'01 - Odstranění sedimentů'!J34</f>
        <v>0</v>
      </c>
      <c r="AX95" s="75">
        <f>'01 - Odstranění sedimentů'!J35</f>
        <v>0</v>
      </c>
      <c r="AY95" s="75">
        <f>'01 - Odstranění sedimentů'!J36</f>
        <v>0</v>
      </c>
      <c r="AZ95" s="75">
        <f>'01 - Odstranění sedimentů'!F33</f>
        <v>0</v>
      </c>
      <c r="BA95" s="75">
        <f>'01 - Odstranění sedimentů'!F34</f>
        <v>0</v>
      </c>
      <c r="BB95" s="75">
        <f>'01 - Odstranění sedimentů'!F35</f>
        <v>0</v>
      </c>
      <c r="BC95" s="75">
        <f>'01 - Odstranění sedimentů'!F36</f>
        <v>0</v>
      </c>
      <c r="BD95" s="77">
        <f>'01 - Odstranění sedimentů'!F37</f>
        <v>0</v>
      </c>
      <c r="BT95" s="78" t="s">
        <v>87</v>
      </c>
      <c r="BV95" s="78" t="s">
        <v>81</v>
      </c>
      <c r="BW95" s="78" t="s">
        <v>88</v>
      </c>
      <c r="BX95" s="78" t="s">
        <v>5</v>
      </c>
      <c r="CL95" s="78" t="s">
        <v>17</v>
      </c>
      <c r="CM95" s="78" t="s">
        <v>89</v>
      </c>
    </row>
    <row r="96" spans="1:91" s="6" customFormat="1" ht="16.5" customHeight="1">
      <c r="A96" s="69" t="s">
        <v>83</v>
      </c>
      <c r="B96" s="70"/>
      <c r="C96" s="71"/>
      <c r="D96" s="185" t="s">
        <v>90</v>
      </c>
      <c r="E96" s="185"/>
      <c r="F96" s="185"/>
      <c r="G96" s="185"/>
      <c r="H96" s="185"/>
      <c r="I96" s="72"/>
      <c r="J96" s="185" t="s">
        <v>91</v>
      </c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183">
        <f>'02 - Oprava zdiva'!J30</f>
        <v>0</v>
      </c>
      <c r="AH96" s="184"/>
      <c r="AI96" s="184"/>
      <c r="AJ96" s="184"/>
      <c r="AK96" s="184"/>
      <c r="AL96" s="184"/>
      <c r="AM96" s="184"/>
      <c r="AN96" s="183">
        <f>SUM(AG96,AT96)</f>
        <v>0</v>
      </c>
      <c r="AO96" s="184"/>
      <c r="AP96" s="184"/>
      <c r="AQ96" s="73" t="s">
        <v>86</v>
      </c>
      <c r="AR96" s="70"/>
      <c r="AS96" s="74">
        <v>0</v>
      </c>
      <c r="AT96" s="75">
        <f>ROUND(SUM(AV96:AW96),2)</f>
        <v>0</v>
      </c>
      <c r="AU96" s="76">
        <f>'02 - Oprava zdiva'!P124</f>
        <v>1846.0783510000001</v>
      </c>
      <c r="AV96" s="75">
        <f>'02 - Oprava zdiva'!J33</f>
        <v>0</v>
      </c>
      <c r="AW96" s="75">
        <f>'02 - Oprava zdiva'!J34</f>
        <v>0</v>
      </c>
      <c r="AX96" s="75">
        <f>'02 - Oprava zdiva'!J35</f>
        <v>0</v>
      </c>
      <c r="AY96" s="75">
        <f>'02 - Oprava zdiva'!J36</f>
        <v>0</v>
      </c>
      <c r="AZ96" s="75">
        <f>'02 - Oprava zdiva'!F33</f>
        <v>0</v>
      </c>
      <c r="BA96" s="75">
        <f>'02 - Oprava zdiva'!F34</f>
        <v>0</v>
      </c>
      <c r="BB96" s="75">
        <f>'02 - Oprava zdiva'!F35</f>
        <v>0</v>
      </c>
      <c r="BC96" s="75">
        <f>'02 - Oprava zdiva'!F36</f>
        <v>0</v>
      </c>
      <c r="BD96" s="77">
        <f>'02 - Oprava zdiva'!F37</f>
        <v>0</v>
      </c>
      <c r="BT96" s="78" t="s">
        <v>87</v>
      </c>
      <c r="BV96" s="78" t="s">
        <v>81</v>
      </c>
      <c r="BW96" s="78" t="s">
        <v>92</v>
      </c>
      <c r="BX96" s="78" t="s">
        <v>5</v>
      </c>
      <c r="CL96" s="78" t="s">
        <v>17</v>
      </c>
      <c r="CM96" s="78" t="s">
        <v>89</v>
      </c>
    </row>
    <row r="97" spans="1:91" s="6" customFormat="1" ht="16.5" customHeight="1">
      <c r="A97" s="69" t="s">
        <v>83</v>
      </c>
      <c r="B97" s="70"/>
      <c r="C97" s="71"/>
      <c r="D97" s="185" t="s">
        <v>93</v>
      </c>
      <c r="E97" s="185"/>
      <c r="F97" s="185"/>
      <c r="G97" s="185"/>
      <c r="H97" s="185"/>
      <c r="I97" s="72"/>
      <c r="J97" s="185" t="s">
        <v>94</v>
      </c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  <c r="Y97" s="185"/>
      <c r="Z97" s="185"/>
      <c r="AA97" s="185"/>
      <c r="AB97" s="185"/>
      <c r="AC97" s="185"/>
      <c r="AD97" s="185"/>
      <c r="AE97" s="185"/>
      <c r="AF97" s="185"/>
      <c r="AG97" s="183">
        <f>'03 - Oprava česlí'!J30</f>
        <v>0</v>
      </c>
      <c r="AH97" s="184"/>
      <c r="AI97" s="184"/>
      <c r="AJ97" s="184"/>
      <c r="AK97" s="184"/>
      <c r="AL97" s="184"/>
      <c r="AM97" s="184"/>
      <c r="AN97" s="183">
        <f>SUM(AG97,AT97)</f>
        <v>0</v>
      </c>
      <c r="AO97" s="184"/>
      <c r="AP97" s="184"/>
      <c r="AQ97" s="73" t="s">
        <v>95</v>
      </c>
      <c r="AR97" s="70"/>
      <c r="AS97" s="74">
        <v>0</v>
      </c>
      <c r="AT97" s="75">
        <f>ROUND(SUM(AV97:AW97),2)</f>
        <v>0</v>
      </c>
      <c r="AU97" s="76">
        <f>'03 - Oprava česlí'!P120</f>
        <v>37.268000000000001</v>
      </c>
      <c r="AV97" s="75">
        <f>'03 - Oprava česlí'!J33</f>
        <v>0</v>
      </c>
      <c r="AW97" s="75">
        <f>'03 - Oprava česlí'!J34</f>
        <v>0</v>
      </c>
      <c r="AX97" s="75">
        <f>'03 - Oprava česlí'!J35</f>
        <v>0</v>
      </c>
      <c r="AY97" s="75">
        <f>'03 - Oprava česlí'!J36</f>
        <v>0</v>
      </c>
      <c r="AZ97" s="75">
        <f>'03 - Oprava česlí'!F33</f>
        <v>0</v>
      </c>
      <c r="BA97" s="75">
        <f>'03 - Oprava česlí'!F34</f>
        <v>0</v>
      </c>
      <c r="BB97" s="75">
        <f>'03 - Oprava česlí'!F35</f>
        <v>0</v>
      </c>
      <c r="BC97" s="75">
        <f>'03 - Oprava česlí'!F36</f>
        <v>0</v>
      </c>
      <c r="BD97" s="77">
        <f>'03 - Oprava česlí'!F37</f>
        <v>0</v>
      </c>
      <c r="BT97" s="78" t="s">
        <v>87</v>
      </c>
      <c r="BV97" s="78" t="s">
        <v>81</v>
      </c>
      <c r="BW97" s="78" t="s">
        <v>96</v>
      </c>
      <c r="BX97" s="78" t="s">
        <v>5</v>
      </c>
      <c r="CL97" s="78" t="s">
        <v>17</v>
      </c>
      <c r="CM97" s="78" t="s">
        <v>89</v>
      </c>
    </row>
    <row r="98" spans="1:91" s="6" customFormat="1" ht="16.5" customHeight="1">
      <c r="A98" s="69" t="s">
        <v>83</v>
      </c>
      <c r="B98" s="70"/>
      <c r="C98" s="71"/>
      <c r="D98" s="185" t="s">
        <v>97</v>
      </c>
      <c r="E98" s="185"/>
      <c r="F98" s="185"/>
      <c r="G98" s="185"/>
      <c r="H98" s="185"/>
      <c r="I98" s="72"/>
      <c r="J98" s="185" t="s">
        <v>98</v>
      </c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  <c r="Z98" s="185"/>
      <c r="AA98" s="185"/>
      <c r="AB98" s="185"/>
      <c r="AC98" s="185"/>
      <c r="AD98" s="185"/>
      <c r="AE98" s="185"/>
      <c r="AF98" s="185"/>
      <c r="AG98" s="183">
        <f>'04 - VON - Vedlejší a ost...'!J30</f>
        <v>0</v>
      </c>
      <c r="AH98" s="184"/>
      <c r="AI98" s="184"/>
      <c r="AJ98" s="184"/>
      <c r="AK98" s="184"/>
      <c r="AL98" s="184"/>
      <c r="AM98" s="184"/>
      <c r="AN98" s="183">
        <f>SUM(AG98,AT98)</f>
        <v>0</v>
      </c>
      <c r="AO98" s="184"/>
      <c r="AP98" s="184"/>
      <c r="AQ98" s="73" t="s">
        <v>99</v>
      </c>
      <c r="AR98" s="70"/>
      <c r="AS98" s="79">
        <v>0</v>
      </c>
      <c r="AT98" s="80">
        <f>ROUND(SUM(AV98:AW98),2)</f>
        <v>0</v>
      </c>
      <c r="AU98" s="81">
        <f>'04 - VON - Vedlejší a ost...'!P121</f>
        <v>0</v>
      </c>
      <c r="AV98" s="80">
        <f>'04 - VON - Vedlejší a ost...'!J33</f>
        <v>0</v>
      </c>
      <c r="AW98" s="80">
        <f>'04 - VON - Vedlejší a ost...'!J34</f>
        <v>0</v>
      </c>
      <c r="AX98" s="80">
        <f>'04 - VON - Vedlejší a ost...'!J35</f>
        <v>0</v>
      </c>
      <c r="AY98" s="80">
        <f>'04 - VON - Vedlejší a ost...'!J36</f>
        <v>0</v>
      </c>
      <c r="AZ98" s="80">
        <f>'04 - VON - Vedlejší a ost...'!F33</f>
        <v>0</v>
      </c>
      <c r="BA98" s="80">
        <f>'04 - VON - Vedlejší a ost...'!F34</f>
        <v>0</v>
      </c>
      <c r="BB98" s="80">
        <f>'04 - VON - Vedlejší a ost...'!F35</f>
        <v>0</v>
      </c>
      <c r="BC98" s="80">
        <f>'04 - VON - Vedlejší a ost...'!F36</f>
        <v>0</v>
      </c>
      <c r="BD98" s="82">
        <f>'04 - VON - Vedlejší a ost...'!F37</f>
        <v>0</v>
      </c>
      <c r="BT98" s="78" t="s">
        <v>87</v>
      </c>
      <c r="BV98" s="78" t="s">
        <v>81</v>
      </c>
      <c r="BW98" s="78" t="s">
        <v>100</v>
      </c>
      <c r="BX98" s="78" t="s">
        <v>5</v>
      </c>
      <c r="CL98" s="78" t="s">
        <v>17</v>
      </c>
      <c r="CM98" s="78" t="s">
        <v>89</v>
      </c>
    </row>
    <row r="99" spans="1:91" s="1" customFormat="1" ht="30" customHeight="1">
      <c r="B99" s="27"/>
      <c r="AR99" s="27"/>
    </row>
    <row r="100" spans="1:91" s="1" customFormat="1" ht="6.95" customHeight="1"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27"/>
    </row>
  </sheetData>
  <sheetProtection algorithmName="SHA-512" hashValue="EziF77QFI9b3xl1NDHV22utjGIKBID+q7T477hBkFprjdOlw+YDyn3ndSgYPGxaF6zWhpICDl6EogVTDjlit2Q==" saltValue="rGe9UDvWAs1FEkqI40/HjQ==" spinCount="100000" sheet="1" objects="1" scenarios="1"/>
  <mergeCells count="52">
    <mergeCell ref="D98:H98"/>
    <mergeCell ref="J98:AF98"/>
    <mergeCell ref="AG98:AM98"/>
    <mergeCell ref="AN98:AP98"/>
    <mergeCell ref="D96:H96"/>
    <mergeCell ref="J96:AF96"/>
    <mergeCell ref="AG96:AM96"/>
    <mergeCell ref="AN96:AP96"/>
    <mergeCell ref="D97:H97"/>
    <mergeCell ref="J97:AF97"/>
    <mergeCell ref="AG97:AM97"/>
    <mergeCell ref="AN97:AP97"/>
    <mergeCell ref="AG94:AM94"/>
    <mergeCell ref="AN94:AP94"/>
    <mergeCell ref="D95:H95"/>
    <mergeCell ref="J95:AF95"/>
    <mergeCell ref="AG95:AM95"/>
    <mergeCell ref="AN95:AP9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L33:P33"/>
    <mergeCell ref="W33:AE33"/>
    <mergeCell ref="AK33:AO33"/>
    <mergeCell ref="X35:AB35"/>
    <mergeCell ref="AK35:AO35"/>
    <mergeCell ref="L85:AO85"/>
    <mergeCell ref="L31:P31"/>
    <mergeCell ref="W31:AE31"/>
    <mergeCell ref="AK31:AO31"/>
    <mergeCell ref="L32:P32"/>
    <mergeCell ref="W32:AE32"/>
    <mergeCell ref="AK32:AO32"/>
    <mergeCell ref="L29:P29"/>
    <mergeCell ref="W29:AE29"/>
    <mergeCell ref="AK29:AO29"/>
    <mergeCell ref="L30:P30"/>
    <mergeCell ref="W30:AE30"/>
    <mergeCell ref="AK30:AO30"/>
    <mergeCell ref="AR2:BE2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1 - Odstranění sedimentů'!C2" display="/" xr:uid="{E3BFA1A8-CE35-45B8-923D-8598FF2D2996}"/>
    <hyperlink ref="A96" location="'02 - Oprava zdiva'!C2" display="/" xr:uid="{54942625-C532-46E8-A7FE-A57325CD00E7}"/>
    <hyperlink ref="A97" location="'03 - Oprava česlí'!C2" display="/" xr:uid="{8BCC2F12-7062-48C0-AE9E-F65C90F5B669}"/>
    <hyperlink ref="A98" location="'04 - VON - Vedlejší a ost...'!C2" display="/" xr:uid="{CFE33895-004E-49D6-B63A-D7D8767CE379}"/>
  </hyperlinks>
  <pageMargins left="0.25" right="0.25" top="0.75" bottom="0.75" header="0.3" footer="0.3"/>
  <pageSetup paperSize="9" scale="7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535F-E83F-4ED3-BD26-FFB8A46FF2D8}">
  <sheetPr codeName="List2">
    <pageSetUpPr fitToPage="1"/>
  </sheetPr>
  <dimension ref="B2:BM139"/>
  <sheetViews>
    <sheetView showGridLines="0" workbookViewId="0">
      <selection activeCell="F130" sqref="F13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5" t="s">
        <v>88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89</v>
      </c>
    </row>
    <row r="4" spans="2:46" ht="24.95" hidden="1" customHeight="1">
      <c r="B4" s="18"/>
      <c r="D4" s="19" t="s">
        <v>101</v>
      </c>
      <c r="L4" s="18"/>
      <c r="M4" s="83" t="s">
        <v>10</v>
      </c>
      <c r="AT4" s="15" t="s">
        <v>4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14</v>
      </c>
      <c r="L6" s="18"/>
    </row>
    <row r="7" spans="2:46" ht="16.5" hidden="1" customHeight="1">
      <c r="B7" s="18"/>
      <c r="E7" s="203" t="e">
        <f>#REF!</f>
        <v>#REF!</v>
      </c>
      <c r="F7" s="204"/>
      <c r="G7" s="204"/>
      <c r="H7" s="204"/>
      <c r="L7" s="18"/>
    </row>
    <row r="8" spans="2:46" s="1" customFormat="1" ht="12" hidden="1" customHeight="1">
      <c r="B8" s="27"/>
      <c r="D8" s="24" t="s">
        <v>102</v>
      </c>
      <c r="L8" s="27"/>
    </row>
    <row r="9" spans="2:46" s="1" customFormat="1" ht="16.5" hidden="1" customHeight="1">
      <c r="B9" s="27"/>
      <c r="E9" s="169" t="s">
        <v>103</v>
      </c>
      <c r="F9" s="202"/>
      <c r="G9" s="202"/>
      <c r="H9" s="202"/>
      <c r="L9" s="27"/>
    </row>
    <row r="10" spans="2:46" s="1" customFormat="1" hidden="1">
      <c r="B10" s="27"/>
      <c r="L10" s="27"/>
    </row>
    <row r="11" spans="2:46" s="1" customFormat="1" ht="12" hidden="1" customHeight="1">
      <c r="B11" s="27"/>
      <c r="D11" s="24" t="s">
        <v>16</v>
      </c>
      <c r="F11" s="22" t="s">
        <v>17</v>
      </c>
      <c r="I11" s="24" t="s">
        <v>18</v>
      </c>
      <c r="J11" s="22" t="s">
        <v>104</v>
      </c>
      <c r="L11" s="27"/>
    </row>
    <row r="12" spans="2:46" s="1" customFormat="1" ht="12" hidden="1" customHeight="1">
      <c r="B12" s="27"/>
      <c r="D12" s="24" t="s">
        <v>20</v>
      </c>
      <c r="F12" s="22" t="s">
        <v>21</v>
      </c>
      <c r="I12" s="24" t="s">
        <v>22</v>
      </c>
      <c r="J12" s="47" t="e">
        <f>#REF!</f>
        <v>#REF!</v>
      </c>
      <c r="L12" s="27"/>
    </row>
    <row r="13" spans="2:46" s="1" customFormat="1" ht="10.9" hidden="1" customHeight="1">
      <c r="B13" s="27"/>
      <c r="L13" s="27"/>
    </row>
    <row r="14" spans="2:46" s="1" customFormat="1" ht="12" hidden="1" customHeight="1">
      <c r="B14" s="27"/>
      <c r="D14" s="24" t="s">
        <v>24</v>
      </c>
      <c r="I14" s="24" t="s">
        <v>25</v>
      </c>
      <c r="J14" s="22" t="s">
        <v>26</v>
      </c>
      <c r="L14" s="27"/>
    </row>
    <row r="15" spans="2:46" s="1" customFormat="1" ht="18" hidden="1" customHeight="1">
      <c r="B15" s="27"/>
      <c r="E15" s="22" t="s">
        <v>27</v>
      </c>
      <c r="I15" s="24" t="s">
        <v>28</v>
      </c>
      <c r="J15" s="22" t="s">
        <v>29</v>
      </c>
      <c r="L15" s="27"/>
    </row>
    <row r="16" spans="2:46" s="1" customFormat="1" ht="6.95" hidden="1" customHeight="1">
      <c r="B16" s="27"/>
      <c r="L16" s="27"/>
    </row>
    <row r="17" spans="2:12" s="1" customFormat="1" ht="12" hidden="1" customHeight="1">
      <c r="B17" s="27"/>
      <c r="D17" s="24" t="s">
        <v>30</v>
      </c>
      <c r="I17" s="24" t="s">
        <v>25</v>
      </c>
      <c r="J17" s="22" t="e">
        <f>#REF!</f>
        <v>#REF!</v>
      </c>
      <c r="L17" s="27"/>
    </row>
    <row r="18" spans="2:12" s="1" customFormat="1" ht="18" hidden="1" customHeight="1">
      <c r="B18" s="27"/>
      <c r="E18" s="191" t="e">
        <f>#REF!</f>
        <v>#REF!</v>
      </c>
      <c r="F18" s="191"/>
      <c r="G18" s="191"/>
      <c r="H18" s="191"/>
      <c r="I18" s="24" t="s">
        <v>28</v>
      </c>
      <c r="J18" s="22" t="e">
        <f>#REF!</f>
        <v>#REF!</v>
      </c>
      <c r="L18" s="27"/>
    </row>
    <row r="19" spans="2:12" s="1" customFormat="1" ht="6.95" hidden="1" customHeight="1">
      <c r="B19" s="27"/>
      <c r="L19" s="27"/>
    </row>
    <row r="20" spans="2:12" s="1" customFormat="1" ht="12" hidden="1" customHeight="1">
      <c r="B20" s="27"/>
      <c r="D20" s="24" t="s">
        <v>33</v>
      </c>
      <c r="I20" s="24" t="s">
        <v>25</v>
      </c>
      <c r="J20" s="22" t="s">
        <v>34</v>
      </c>
      <c r="L20" s="27"/>
    </row>
    <row r="21" spans="2:12" s="1" customFormat="1" ht="18" hidden="1" customHeight="1">
      <c r="B21" s="27"/>
      <c r="E21" s="22" t="s">
        <v>35</v>
      </c>
      <c r="I21" s="24" t="s">
        <v>28</v>
      </c>
      <c r="J21" s="22" t="s">
        <v>1</v>
      </c>
      <c r="L21" s="27"/>
    </row>
    <row r="22" spans="2:12" s="1" customFormat="1" ht="6.95" hidden="1" customHeight="1">
      <c r="B22" s="27"/>
      <c r="L22" s="27"/>
    </row>
    <row r="23" spans="2:12" s="1" customFormat="1" ht="12" hidden="1" customHeight="1">
      <c r="B23" s="27"/>
      <c r="D23" s="24" t="s">
        <v>36</v>
      </c>
      <c r="I23" s="24" t="s">
        <v>25</v>
      </c>
      <c r="J23" s="22" t="s">
        <v>34</v>
      </c>
      <c r="L23" s="27"/>
    </row>
    <row r="24" spans="2:12" s="1" customFormat="1" ht="18" hidden="1" customHeight="1">
      <c r="B24" s="27"/>
      <c r="E24" s="22" t="s">
        <v>35</v>
      </c>
      <c r="I24" s="24" t="s">
        <v>28</v>
      </c>
      <c r="J24" s="22" t="s">
        <v>1</v>
      </c>
      <c r="L24" s="27"/>
    </row>
    <row r="25" spans="2:12" s="1" customFormat="1" ht="6.95" hidden="1" customHeight="1">
      <c r="B25" s="27"/>
      <c r="L25" s="27"/>
    </row>
    <row r="26" spans="2:12" s="1" customFormat="1" ht="12" hidden="1" customHeight="1">
      <c r="B26" s="27"/>
      <c r="D26" s="24" t="s">
        <v>37</v>
      </c>
      <c r="L26" s="27"/>
    </row>
    <row r="27" spans="2:12" s="7" customFormat="1" ht="59.25" hidden="1" customHeight="1">
      <c r="B27" s="84"/>
      <c r="E27" s="194" t="s">
        <v>38</v>
      </c>
      <c r="F27" s="194"/>
      <c r="G27" s="194"/>
      <c r="H27" s="194"/>
      <c r="L27" s="84"/>
    </row>
    <row r="28" spans="2:12" s="1" customFormat="1" ht="6.95" hidden="1" customHeight="1">
      <c r="B28" s="27"/>
      <c r="L28" s="27"/>
    </row>
    <row r="29" spans="2:12" s="1" customFormat="1" ht="6.95" hidden="1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hidden="1" customHeight="1">
      <c r="B30" s="27"/>
      <c r="D30" s="85" t="s">
        <v>39</v>
      </c>
      <c r="J30" s="61">
        <f>ROUND(J119, 2)</f>
        <v>0</v>
      </c>
      <c r="L30" s="27"/>
    </row>
    <row r="31" spans="2:12" s="1" customFormat="1" ht="6.95" hidden="1" customHeight="1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14.45" hidden="1" customHeight="1">
      <c r="B32" s="27"/>
      <c r="F32" s="30" t="s">
        <v>41</v>
      </c>
      <c r="I32" s="30" t="s">
        <v>40</v>
      </c>
      <c r="J32" s="30" t="s">
        <v>42</v>
      </c>
      <c r="L32" s="27"/>
    </row>
    <row r="33" spans="2:12" s="1" customFormat="1" ht="14.45" hidden="1" customHeight="1">
      <c r="B33" s="27"/>
      <c r="D33" s="50" t="s">
        <v>43</v>
      </c>
      <c r="E33" s="24" t="s">
        <v>44</v>
      </c>
      <c r="F33" s="86">
        <f>ROUND((SUM(BE119:BE138)),  2)</f>
        <v>0</v>
      </c>
      <c r="I33" s="87">
        <v>0.21</v>
      </c>
      <c r="J33" s="86">
        <f>ROUND(((SUM(BE119:BE138))*I33),  2)</f>
        <v>0</v>
      </c>
      <c r="L33" s="27"/>
    </row>
    <row r="34" spans="2:12" s="1" customFormat="1" ht="14.45" hidden="1" customHeight="1">
      <c r="B34" s="27"/>
      <c r="E34" s="24" t="s">
        <v>45</v>
      </c>
      <c r="F34" s="86">
        <f>ROUND((SUM(BF119:BF138)),  2)</f>
        <v>0</v>
      </c>
      <c r="I34" s="87">
        <v>0.15</v>
      </c>
      <c r="J34" s="86">
        <f>ROUND(((SUM(BF119:BF138))*I34),  2)</f>
        <v>0</v>
      </c>
      <c r="L34" s="27"/>
    </row>
    <row r="35" spans="2:12" s="1" customFormat="1" ht="14.45" hidden="1" customHeight="1">
      <c r="B35" s="27"/>
      <c r="E35" s="24" t="s">
        <v>46</v>
      </c>
      <c r="F35" s="86">
        <f>ROUND((SUM(BG119:BG138)),  2)</f>
        <v>0</v>
      </c>
      <c r="I35" s="87">
        <v>0.21</v>
      </c>
      <c r="J35" s="86">
        <f>0</f>
        <v>0</v>
      </c>
      <c r="L35" s="27"/>
    </row>
    <row r="36" spans="2:12" s="1" customFormat="1" ht="14.45" hidden="1" customHeight="1">
      <c r="B36" s="27"/>
      <c r="E36" s="24" t="s">
        <v>47</v>
      </c>
      <c r="F36" s="86">
        <f>ROUND((SUM(BH119:BH138)),  2)</f>
        <v>0</v>
      </c>
      <c r="I36" s="87">
        <v>0.15</v>
      </c>
      <c r="J36" s="86">
        <f>0</f>
        <v>0</v>
      </c>
      <c r="L36" s="27"/>
    </row>
    <row r="37" spans="2:12" s="1" customFormat="1" ht="14.45" hidden="1" customHeight="1">
      <c r="B37" s="27"/>
      <c r="E37" s="24" t="s">
        <v>48</v>
      </c>
      <c r="F37" s="86">
        <f>ROUND((SUM(BI119:BI138)),  2)</f>
        <v>0</v>
      </c>
      <c r="I37" s="87">
        <v>0</v>
      </c>
      <c r="J37" s="86">
        <f>0</f>
        <v>0</v>
      </c>
      <c r="L37" s="27"/>
    </row>
    <row r="38" spans="2:12" s="1" customFormat="1" ht="6.95" hidden="1" customHeight="1">
      <c r="B38" s="27"/>
      <c r="L38" s="27"/>
    </row>
    <row r="39" spans="2:12" s="1" customFormat="1" ht="25.35" hidden="1" customHeight="1">
      <c r="B39" s="27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27"/>
    </row>
    <row r="40" spans="2:12" s="1" customFormat="1" ht="14.45" hidden="1" customHeight="1">
      <c r="B40" s="27"/>
      <c r="L40" s="27"/>
    </row>
    <row r="41" spans="2:12" ht="14.45" hidden="1" customHeight="1">
      <c r="B41" s="18"/>
      <c r="L41" s="18"/>
    </row>
    <row r="42" spans="2:12" ht="14.45" hidden="1" customHeight="1">
      <c r="B42" s="18"/>
      <c r="L42" s="18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6" t="s">
        <v>52</v>
      </c>
      <c r="E50" s="37"/>
      <c r="F50" s="37"/>
      <c r="G50" s="36" t="s">
        <v>53</v>
      </c>
      <c r="H50" s="37"/>
      <c r="I50" s="37"/>
      <c r="J50" s="37"/>
      <c r="K50" s="37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t="12.75" hidden="1">
      <c r="B61" s="27"/>
      <c r="D61" s="38" t="s">
        <v>54</v>
      </c>
      <c r="E61" s="29"/>
      <c r="F61" s="94" t="s">
        <v>55</v>
      </c>
      <c r="G61" s="38" t="s">
        <v>54</v>
      </c>
      <c r="H61" s="29"/>
      <c r="I61" s="29"/>
      <c r="J61" s="95" t="s">
        <v>55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t="12.75" hidden="1">
      <c r="B65" s="27"/>
      <c r="D65" s="36" t="s">
        <v>56</v>
      </c>
      <c r="E65" s="37"/>
      <c r="F65" s="37"/>
      <c r="G65" s="36" t="s">
        <v>57</v>
      </c>
      <c r="H65" s="37"/>
      <c r="I65" s="37"/>
      <c r="J65" s="37"/>
      <c r="K65" s="37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t="12.75" hidden="1">
      <c r="B76" s="27"/>
      <c r="D76" s="38" t="s">
        <v>54</v>
      </c>
      <c r="E76" s="29"/>
      <c r="F76" s="94" t="s">
        <v>55</v>
      </c>
      <c r="G76" s="38" t="s">
        <v>54</v>
      </c>
      <c r="H76" s="29"/>
      <c r="I76" s="29"/>
      <c r="J76" s="95" t="s">
        <v>55</v>
      </c>
      <c r="K76" s="29"/>
      <c r="L76" s="27"/>
    </row>
    <row r="77" spans="2:12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78" spans="2:12" hidden="1"/>
    <row r="81" spans="2:47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hidden="1" customHeight="1">
      <c r="B82" s="27"/>
      <c r="C82" s="19" t="s">
        <v>105</v>
      </c>
      <c r="L82" s="27"/>
    </row>
    <row r="83" spans="2:47" s="1" customFormat="1" ht="6.95" hidden="1" customHeight="1">
      <c r="B83" s="27"/>
      <c r="L83" s="27"/>
    </row>
    <row r="84" spans="2:47" s="1" customFormat="1" ht="12" hidden="1" customHeight="1">
      <c r="B84" s="27"/>
      <c r="C84" s="24" t="s">
        <v>14</v>
      </c>
      <c r="L84" s="27"/>
    </row>
    <row r="85" spans="2:47" s="1" customFormat="1" ht="16.5" hidden="1" customHeight="1">
      <c r="B85" s="27"/>
      <c r="E85" s="203" t="e">
        <f>E7</f>
        <v>#REF!</v>
      </c>
      <c r="F85" s="204"/>
      <c r="G85" s="204"/>
      <c r="H85" s="204"/>
      <c r="L85" s="27"/>
    </row>
    <row r="86" spans="2:47" s="1" customFormat="1" ht="12" hidden="1" customHeight="1">
      <c r="B86" s="27"/>
      <c r="C86" s="24" t="s">
        <v>102</v>
      </c>
      <c r="L86" s="27"/>
    </row>
    <row r="87" spans="2:47" s="1" customFormat="1" ht="16.5" hidden="1" customHeight="1">
      <c r="B87" s="27"/>
      <c r="E87" s="169" t="str">
        <f>E9</f>
        <v>01 - Odstranění sedimentů</v>
      </c>
      <c r="F87" s="202"/>
      <c r="G87" s="202"/>
      <c r="H87" s="202"/>
      <c r="L87" s="27"/>
    </row>
    <row r="88" spans="2:47" s="1" customFormat="1" ht="6.95" hidden="1" customHeight="1">
      <c r="B88" s="27"/>
      <c r="L88" s="27"/>
    </row>
    <row r="89" spans="2:47" s="1" customFormat="1" ht="12" hidden="1" customHeight="1">
      <c r="B89" s="27"/>
      <c r="C89" s="24" t="s">
        <v>20</v>
      </c>
      <c r="F89" s="22" t="str">
        <f>F12</f>
        <v>VD Smíchov</v>
      </c>
      <c r="I89" s="24" t="s">
        <v>22</v>
      </c>
      <c r="J89" s="47" t="e">
        <f>IF(J12="","",J12)</f>
        <v>#REF!</v>
      </c>
      <c r="L89" s="27"/>
    </row>
    <row r="90" spans="2:47" s="1" customFormat="1" ht="6.95" hidden="1" customHeight="1">
      <c r="B90" s="27"/>
      <c r="L90" s="27"/>
    </row>
    <row r="91" spans="2:47" s="1" customFormat="1" ht="15.2" hidden="1" customHeight="1">
      <c r="B91" s="27"/>
      <c r="C91" s="24" t="s">
        <v>24</v>
      </c>
      <c r="F91" s="22" t="str">
        <f>E15</f>
        <v>Povodí Vltavy, státní podnik</v>
      </c>
      <c r="I91" s="24" t="s">
        <v>33</v>
      </c>
      <c r="J91" s="25" t="str">
        <f>E21</f>
        <v>Ing. M. Klimešová</v>
      </c>
      <c r="L91" s="27"/>
    </row>
    <row r="92" spans="2:47" s="1" customFormat="1" ht="15.2" hidden="1" customHeight="1">
      <c r="B92" s="27"/>
      <c r="C92" s="24" t="s">
        <v>30</v>
      </c>
      <c r="F92" s="22" t="e">
        <f>IF(E18="","",E18)</f>
        <v>#REF!</v>
      </c>
      <c r="I92" s="24" t="s">
        <v>36</v>
      </c>
      <c r="J92" s="25" t="str">
        <f>E24</f>
        <v>Ing. M. Klimešová</v>
      </c>
      <c r="L92" s="27"/>
    </row>
    <row r="93" spans="2:47" s="1" customFormat="1" ht="10.35" hidden="1" customHeight="1">
      <c r="B93" s="27"/>
      <c r="L93" s="27"/>
    </row>
    <row r="94" spans="2:47" s="1" customFormat="1" ht="29.25" hidden="1" customHeight="1">
      <c r="B94" s="27"/>
      <c r="C94" s="96" t="s">
        <v>106</v>
      </c>
      <c r="D94" s="88"/>
      <c r="E94" s="88"/>
      <c r="F94" s="88"/>
      <c r="G94" s="88"/>
      <c r="H94" s="88"/>
      <c r="I94" s="88"/>
      <c r="J94" s="97" t="s">
        <v>107</v>
      </c>
      <c r="K94" s="88"/>
      <c r="L94" s="27"/>
    </row>
    <row r="95" spans="2:47" s="1" customFormat="1" ht="10.35" hidden="1" customHeight="1">
      <c r="B95" s="27"/>
      <c r="L95" s="27"/>
    </row>
    <row r="96" spans="2:47" s="1" customFormat="1" ht="22.9" hidden="1" customHeight="1">
      <c r="B96" s="27"/>
      <c r="C96" s="98" t="s">
        <v>108</v>
      </c>
      <c r="J96" s="61">
        <f>J119</f>
        <v>0</v>
      </c>
      <c r="L96" s="27"/>
      <c r="AU96" s="15" t="s">
        <v>109</v>
      </c>
    </row>
    <row r="97" spans="2:12" s="8" customFormat="1" ht="24.95" hidden="1" customHeight="1">
      <c r="B97" s="99"/>
      <c r="D97" s="100" t="s">
        <v>110</v>
      </c>
      <c r="E97" s="101"/>
      <c r="F97" s="101"/>
      <c r="G97" s="101"/>
      <c r="H97" s="101"/>
      <c r="I97" s="101"/>
      <c r="J97" s="102">
        <f>J120</f>
        <v>0</v>
      </c>
      <c r="L97" s="99"/>
    </row>
    <row r="98" spans="2:12" s="9" customFormat="1" ht="19.899999999999999" hidden="1" customHeight="1">
      <c r="B98" s="103"/>
      <c r="D98" s="104" t="s">
        <v>111</v>
      </c>
      <c r="E98" s="105"/>
      <c r="F98" s="105"/>
      <c r="G98" s="105"/>
      <c r="H98" s="105"/>
      <c r="I98" s="105"/>
      <c r="J98" s="106">
        <f>J121</f>
        <v>0</v>
      </c>
      <c r="L98" s="103"/>
    </row>
    <row r="99" spans="2:12" s="9" customFormat="1" ht="19.899999999999999" hidden="1" customHeight="1">
      <c r="B99" s="103"/>
      <c r="D99" s="104" t="s">
        <v>112</v>
      </c>
      <c r="E99" s="105"/>
      <c r="F99" s="105"/>
      <c r="G99" s="105"/>
      <c r="H99" s="105"/>
      <c r="I99" s="105"/>
      <c r="J99" s="106">
        <f>J135</f>
        <v>0</v>
      </c>
      <c r="L99" s="103"/>
    </row>
    <row r="100" spans="2:12" s="1" customFormat="1" ht="21.75" hidden="1" customHeight="1">
      <c r="B100" s="27"/>
      <c r="L100" s="27"/>
    </row>
    <row r="101" spans="2:12" s="1" customFormat="1" ht="6.95" hidden="1" customHeight="1"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27"/>
    </row>
    <row r="102" spans="2:12" hidden="1"/>
    <row r="103" spans="2:12" hidden="1"/>
    <row r="105" spans="2:12" s="1" customFormat="1" ht="6.95" customHeight="1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27"/>
    </row>
    <row r="106" spans="2:12" s="1" customFormat="1" ht="24.95" customHeight="1">
      <c r="B106" s="27"/>
      <c r="C106" s="19" t="s">
        <v>113</v>
      </c>
      <c r="L106" s="27"/>
    </row>
    <row r="107" spans="2:12" s="1" customFormat="1" ht="6.95" customHeight="1">
      <c r="B107" s="27"/>
      <c r="L107" s="27"/>
    </row>
    <row r="108" spans="2:12" s="1" customFormat="1" ht="12" customHeight="1">
      <c r="B108" s="27"/>
      <c r="C108" s="24" t="s">
        <v>14</v>
      </c>
      <c r="L108" s="27"/>
    </row>
    <row r="109" spans="2:12" s="1" customFormat="1" ht="16.5" customHeight="1">
      <c r="B109" s="27"/>
      <c r="E109" s="203" t="str">
        <f>'Rekapitulace stavby'!K6</f>
        <v>PK Smíchov - oprava zdí horního vjezdu a odstranění sedimentů</v>
      </c>
      <c r="F109" s="204"/>
      <c r="G109" s="204"/>
      <c r="H109" s="204"/>
      <c r="L109" s="27"/>
    </row>
    <row r="110" spans="2:12" s="1" customFormat="1" ht="12" customHeight="1">
      <c r="B110" s="27"/>
      <c r="C110" s="24" t="s">
        <v>102</v>
      </c>
      <c r="L110" s="27"/>
    </row>
    <row r="111" spans="2:12" s="1" customFormat="1" ht="16.5" customHeight="1">
      <c r="B111" s="27"/>
      <c r="E111" s="169" t="str">
        <f>E9</f>
        <v>01 - Odstranění sedimentů</v>
      </c>
      <c r="F111" s="202"/>
      <c r="G111" s="202"/>
      <c r="H111" s="202"/>
      <c r="L111" s="27"/>
    </row>
    <row r="112" spans="2:12" s="1" customFormat="1" ht="6.95" customHeight="1">
      <c r="B112" s="27"/>
      <c r="L112" s="27"/>
    </row>
    <row r="113" spans="2:65" s="1" customFormat="1" ht="12" customHeight="1">
      <c r="B113" s="27"/>
      <c r="C113" s="24" t="s">
        <v>20</v>
      </c>
      <c r="F113" s="22" t="str">
        <f>F12</f>
        <v>VD Smíchov</v>
      </c>
      <c r="I113" s="24" t="s">
        <v>22</v>
      </c>
      <c r="J113" s="47" t="str">
        <f>'Rekapitulace stavby'!AN8</f>
        <v>3. 1. 2023</v>
      </c>
      <c r="L113" s="27"/>
    </row>
    <row r="114" spans="2:65" s="1" customFormat="1" ht="6.95" customHeight="1">
      <c r="B114" s="27"/>
      <c r="L114" s="27"/>
    </row>
    <row r="115" spans="2:65" s="1" customFormat="1" ht="15.2" customHeight="1">
      <c r="B115" s="27"/>
      <c r="C115" s="24" t="s">
        <v>24</v>
      </c>
      <c r="F115" s="22" t="str">
        <f>E15</f>
        <v>Povodí Vltavy, státní podnik</v>
      </c>
      <c r="I115" s="24" t="s">
        <v>33</v>
      </c>
      <c r="J115" s="25" t="str">
        <f>E21</f>
        <v>Ing. M. Klimešová</v>
      </c>
      <c r="L115" s="27"/>
    </row>
    <row r="116" spans="2:65" s="1" customFormat="1" ht="15.2" customHeight="1">
      <c r="B116" s="27"/>
      <c r="C116" s="24" t="s">
        <v>30</v>
      </c>
      <c r="F116" s="22"/>
      <c r="I116" s="24" t="s">
        <v>36</v>
      </c>
      <c r="J116" s="25" t="str">
        <f>E24</f>
        <v>Ing. M. Klimešová</v>
      </c>
      <c r="L116" s="27"/>
    </row>
    <row r="117" spans="2:65" s="1" customFormat="1" ht="10.35" customHeight="1">
      <c r="B117" s="27"/>
      <c r="L117" s="27"/>
    </row>
    <row r="118" spans="2:65" s="10" customFormat="1" ht="29.25" customHeight="1">
      <c r="B118" s="107"/>
      <c r="C118" s="108" t="s">
        <v>114</v>
      </c>
      <c r="D118" s="109" t="s">
        <v>64</v>
      </c>
      <c r="E118" s="109" t="s">
        <v>60</v>
      </c>
      <c r="F118" s="109" t="s">
        <v>61</v>
      </c>
      <c r="G118" s="109" t="s">
        <v>115</v>
      </c>
      <c r="H118" s="109" t="s">
        <v>116</v>
      </c>
      <c r="I118" s="109" t="s">
        <v>117</v>
      </c>
      <c r="J118" s="110" t="s">
        <v>107</v>
      </c>
      <c r="K118" s="111" t="s">
        <v>118</v>
      </c>
      <c r="L118" s="107"/>
      <c r="M118" s="54" t="s">
        <v>1</v>
      </c>
      <c r="N118" s="55" t="s">
        <v>43</v>
      </c>
      <c r="O118" s="55" t="s">
        <v>119</v>
      </c>
      <c r="P118" s="55" t="s">
        <v>120</v>
      </c>
      <c r="Q118" s="55" t="s">
        <v>121</v>
      </c>
      <c r="R118" s="55" t="s">
        <v>122</v>
      </c>
      <c r="S118" s="55" t="s">
        <v>123</v>
      </c>
      <c r="T118" s="56" t="s">
        <v>124</v>
      </c>
    </row>
    <row r="119" spans="2:65" s="1" customFormat="1" ht="22.9" customHeight="1">
      <c r="B119" s="27"/>
      <c r="C119" s="59" t="s">
        <v>125</v>
      </c>
      <c r="J119" s="112">
        <f>BK119</f>
        <v>0</v>
      </c>
      <c r="L119" s="27"/>
      <c r="M119" s="57"/>
      <c r="N119" s="48"/>
      <c r="O119" s="48"/>
      <c r="P119" s="113">
        <f>P120</f>
        <v>356.29318799999999</v>
      </c>
      <c r="Q119" s="48"/>
      <c r="R119" s="113">
        <f>R120</f>
        <v>0</v>
      </c>
      <c r="S119" s="48"/>
      <c r="T119" s="114">
        <f>T120</f>
        <v>0</v>
      </c>
      <c r="AT119" s="15" t="s">
        <v>78</v>
      </c>
      <c r="AU119" s="15" t="s">
        <v>109</v>
      </c>
      <c r="BK119" s="115">
        <f>BK120</f>
        <v>0</v>
      </c>
    </row>
    <row r="120" spans="2:65" s="11" customFormat="1" ht="25.9" customHeight="1">
      <c r="B120" s="116"/>
      <c r="D120" s="117" t="s">
        <v>78</v>
      </c>
      <c r="E120" s="118" t="s">
        <v>126</v>
      </c>
      <c r="F120" s="118" t="s">
        <v>127</v>
      </c>
      <c r="J120" s="119">
        <f>BK120</f>
        <v>0</v>
      </c>
      <c r="L120" s="116"/>
      <c r="M120" s="120"/>
      <c r="P120" s="121">
        <f>P121+P135</f>
        <v>356.29318799999999</v>
      </c>
      <c r="R120" s="121">
        <f>R121+R135</f>
        <v>0</v>
      </c>
      <c r="T120" s="122">
        <f>T121+T135</f>
        <v>0</v>
      </c>
      <c r="AR120" s="117" t="s">
        <v>87</v>
      </c>
      <c r="AT120" s="123" t="s">
        <v>78</v>
      </c>
      <c r="AU120" s="123" t="s">
        <v>79</v>
      </c>
      <c r="AY120" s="117" t="s">
        <v>128</v>
      </c>
      <c r="BK120" s="124">
        <f>BK121+BK135</f>
        <v>0</v>
      </c>
    </row>
    <row r="121" spans="2:65" s="11" customFormat="1" ht="22.9" customHeight="1">
      <c r="B121" s="116"/>
      <c r="D121" s="117" t="s">
        <v>78</v>
      </c>
      <c r="E121" s="125" t="s">
        <v>87</v>
      </c>
      <c r="F121" s="125" t="s">
        <v>129</v>
      </c>
      <c r="J121" s="126">
        <f>BK121</f>
        <v>0</v>
      </c>
      <c r="L121" s="116"/>
      <c r="M121" s="120"/>
      <c r="P121" s="121">
        <f>SUM(P122:P134)</f>
        <v>356.29318799999999</v>
      </c>
      <c r="R121" s="121">
        <f>SUM(R122:R134)</f>
        <v>0</v>
      </c>
      <c r="T121" s="122">
        <f>SUM(T122:T134)</f>
        <v>0</v>
      </c>
      <c r="AR121" s="117" t="s">
        <v>87</v>
      </c>
      <c r="AT121" s="123" t="s">
        <v>78</v>
      </c>
      <c r="AU121" s="123" t="s">
        <v>87</v>
      </c>
      <c r="AY121" s="117" t="s">
        <v>128</v>
      </c>
      <c r="BK121" s="124">
        <f>SUM(BK122:BK134)</f>
        <v>0</v>
      </c>
    </row>
    <row r="122" spans="2:65" s="1" customFormat="1" ht="24.2" customHeight="1">
      <c r="B122" s="27"/>
      <c r="C122" s="127" t="s">
        <v>87</v>
      </c>
      <c r="D122" s="127" t="s">
        <v>130</v>
      </c>
      <c r="E122" s="128" t="s">
        <v>131</v>
      </c>
      <c r="F122" s="129" t="s">
        <v>132</v>
      </c>
      <c r="G122" s="130" t="s">
        <v>133</v>
      </c>
      <c r="H122" s="131">
        <v>682.55399999999997</v>
      </c>
      <c r="I122" s="208"/>
      <c r="J122" s="132">
        <f>ROUND(I122*H122,2)</f>
        <v>0</v>
      </c>
      <c r="K122" s="133"/>
      <c r="L122" s="27"/>
      <c r="M122" s="134" t="s">
        <v>1</v>
      </c>
      <c r="N122" s="135" t="s">
        <v>44</v>
      </c>
      <c r="O122" s="136">
        <v>0.435</v>
      </c>
      <c r="P122" s="136">
        <f>O122*H122</f>
        <v>296.91098999999997</v>
      </c>
      <c r="Q122" s="136">
        <v>0</v>
      </c>
      <c r="R122" s="136">
        <f>Q122*H122</f>
        <v>0</v>
      </c>
      <c r="S122" s="136">
        <v>0</v>
      </c>
      <c r="T122" s="137">
        <f>S122*H122</f>
        <v>0</v>
      </c>
      <c r="AR122" s="138" t="s">
        <v>134</v>
      </c>
      <c r="AT122" s="138" t="s">
        <v>130</v>
      </c>
      <c r="AU122" s="138" t="s">
        <v>89</v>
      </c>
      <c r="AY122" s="15" t="s">
        <v>128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5" t="s">
        <v>87</v>
      </c>
      <c r="BK122" s="139">
        <f>ROUND(I122*H122,2)</f>
        <v>0</v>
      </c>
      <c r="BL122" s="15" t="s">
        <v>134</v>
      </c>
      <c r="BM122" s="138" t="s">
        <v>135</v>
      </c>
    </row>
    <row r="123" spans="2:65" s="1" customFormat="1" ht="29.25">
      <c r="B123" s="27"/>
      <c r="D123" s="140" t="s">
        <v>136</v>
      </c>
      <c r="F123" s="141" t="s">
        <v>137</v>
      </c>
      <c r="I123" s="205"/>
      <c r="L123" s="27"/>
      <c r="M123" s="142"/>
      <c r="T123" s="51"/>
      <c r="AT123" s="15" t="s">
        <v>136</v>
      </c>
      <c r="AU123" s="15" t="s">
        <v>89</v>
      </c>
    </row>
    <row r="124" spans="2:65" s="1" customFormat="1" ht="19.5">
      <c r="B124" s="27"/>
      <c r="D124" s="140" t="s">
        <v>138</v>
      </c>
      <c r="F124" s="143" t="s">
        <v>139</v>
      </c>
      <c r="I124" s="205"/>
      <c r="L124" s="27"/>
      <c r="M124" s="142"/>
      <c r="T124" s="51"/>
      <c r="AT124" s="15" t="s">
        <v>138</v>
      </c>
      <c r="AU124" s="15" t="s">
        <v>89</v>
      </c>
    </row>
    <row r="125" spans="2:65" s="12" customFormat="1">
      <c r="B125" s="144"/>
      <c r="D125" s="140" t="s">
        <v>140</v>
      </c>
      <c r="E125" s="145" t="s">
        <v>1</v>
      </c>
      <c r="F125" s="146" t="s">
        <v>141</v>
      </c>
      <c r="H125" s="147">
        <v>682.55400000000009</v>
      </c>
      <c r="I125" s="206"/>
      <c r="L125" s="144"/>
      <c r="M125" s="148"/>
      <c r="T125" s="149"/>
      <c r="AT125" s="145" t="s">
        <v>140</v>
      </c>
      <c r="AU125" s="145" t="s">
        <v>89</v>
      </c>
      <c r="AV125" s="12" t="s">
        <v>89</v>
      </c>
      <c r="AW125" s="12" t="s">
        <v>32</v>
      </c>
      <c r="AX125" s="12" t="s">
        <v>87</v>
      </c>
      <c r="AY125" s="145" t="s">
        <v>128</v>
      </c>
    </row>
    <row r="126" spans="2:65" s="1" customFormat="1" ht="16.5" customHeight="1">
      <c r="B126" s="27"/>
      <c r="C126" s="127" t="s">
        <v>89</v>
      </c>
      <c r="D126" s="127" t="s">
        <v>130</v>
      </c>
      <c r="E126" s="128" t="s">
        <v>142</v>
      </c>
      <c r="F126" s="129" t="s">
        <v>143</v>
      </c>
      <c r="G126" s="130" t="s">
        <v>133</v>
      </c>
      <c r="H126" s="131">
        <v>682.55399999999997</v>
      </c>
      <c r="I126" s="208"/>
      <c r="J126" s="132">
        <f>ROUND(I126*H126,2)</f>
        <v>0</v>
      </c>
      <c r="K126" s="133"/>
      <c r="L126" s="27"/>
      <c r="M126" s="134" t="s">
        <v>1</v>
      </c>
      <c r="N126" s="135" t="s">
        <v>44</v>
      </c>
      <c r="O126" s="136">
        <v>8.6999999999999994E-2</v>
      </c>
      <c r="P126" s="136">
        <f>O126*H126</f>
        <v>59.382197999999995</v>
      </c>
      <c r="Q126" s="136">
        <v>0</v>
      </c>
      <c r="R126" s="136">
        <f>Q126*H126</f>
        <v>0</v>
      </c>
      <c r="S126" s="136">
        <v>0</v>
      </c>
      <c r="T126" s="137">
        <f>S126*H126</f>
        <v>0</v>
      </c>
      <c r="AR126" s="138" t="s">
        <v>87</v>
      </c>
      <c r="AT126" s="138" t="s">
        <v>130</v>
      </c>
      <c r="AU126" s="138" t="s">
        <v>89</v>
      </c>
      <c r="AY126" s="15" t="s">
        <v>128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5" t="s">
        <v>87</v>
      </c>
      <c r="BK126" s="139">
        <f>ROUND(I126*H126,2)</f>
        <v>0</v>
      </c>
      <c r="BL126" s="15" t="s">
        <v>87</v>
      </c>
      <c r="BM126" s="138" t="s">
        <v>144</v>
      </c>
    </row>
    <row r="127" spans="2:65" s="1" customFormat="1">
      <c r="B127" s="27"/>
      <c r="D127" s="140" t="s">
        <v>136</v>
      </c>
      <c r="F127" s="141" t="s">
        <v>143</v>
      </c>
      <c r="I127" s="205"/>
      <c r="L127" s="27"/>
      <c r="M127" s="142"/>
      <c r="T127" s="51"/>
      <c r="AT127" s="15" t="s">
        <v>136</v>
      </c>
      <c r="AU127" s="15" t="s">
        <v>89</v>
      </c>
    </row>
    <row r="128" spans="2:65" s="1" customFormat="1" ht="39">
      <c r="B128" s="27"/>
      <c r="D128" s="140" t="s">
        <v>138</v>
      </c>
      <c r="F128" s="143" t="s">
        <v>368</v>
      </c>
      <c r="I128" s="205"/>
      <c r="L128" s="27"/>
      <c r="M128" s="142"/>
      <c r="T128" s="51"/>
      <c r="AT128" s="15" t="s">
        <v>138</v>
      </c>
      <c r="AU128" s="15" t="s">
        <v>89</v>
      </c>
    </row>
    <row r="129" spans="2:65" s="12" customFormat="1">
      <c r="B129" s="144"/>
      <c r="D129" s="140" t="s">
        <v>140</v>
      </c>
      <c r="E129" s="145" t="s">
        <v>1</v>
      </c>
      <c r="F129" s="146" t="s">
        <v>141</v>
      </c>
      <c r="H129" s="147">
        <v>682.55400000000009</v>
      </c>
      <c r="I129" s="206"/>
      <c r="L129" s="144"/>
      <c r="M129" s="148"/>
      <c r="T129" s="149"/>
      <c r="AT129" s="145" t="s">
        <v>140</v>
      </c>
      <c r="AU129" s="145" t="s">
        <v>89</v>
      </c>
      <c r="AV129" s="12" t="s">
        <v>89</v>
      </c>
      <c r="AW129" s="12" t="s">
        <v>32</v>
      </c>
      <c r="AX129" s="12" t="s">
        <v>87</v>
      </c>
      <c r="AY129" s="145" t="s">
        <v>128</v>
      </c>
    </row>
    <row r="130" spans="2:65" s="1" customFormat="1" ht="16.5" customHeight="1">
      <c r="B130" s="27"/>
      <c r="C130" s="127" t="s">
        <v>145</v>
      </c>
      <c r="D130" s="127" t="s">
        <v>130</v>
      </c>
      <c r="E130" s="128" t="s">
        <v>146</v>
      </c>
      <c r="F130" s="129" t="s">
        <v>147</v>
      </c>
      <c r="G130" s="130" t="s">
        <v>148</v>
      </c>
      <c r="H130" s="131">
        <v>1228.597</v>
      </c>
      <c r="I130" s="208"/>
      <c r="J130" s="132">
        <f>ROUND(I130*H130,2)</f>
        <v>0</v>
      </c>
      <c r="K130" s="133"/>
      <c r="L130" s="27"/>
      <c r="M130" s="134" t="s">
        <v>1</v>
      </c>
      <c r="N130" s="135" t="s">
        <v>44</v>
      </c>
      <c r="O130" s="136">
        <v>0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87</v>
      </c>
      <c r="AT130" s="138" t="s">
        <v>130</v>
      </c>
      <c r="AU130" s="138" t="s">
        <v>89</v>
      </c>
      <c r="AY130" s="15" t="s">
        <v>128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5" t="s">
        <v>87</v>
      </c>
      <c r="BK130" s="139">
        <f>ROUND(I130*H130,2)</f>
        <v>0</v>
      </c>
      <c r="BL130" s="15" t="s">
        <v>87</v>
      </c>
      <c r="BM130" s="138" t="s">
        <v>149</v>
      </c>
    </row>
    <row r="131" spans="2:65" s="1" customFormat="1">
      <c r="B131" s="27"/>
      <c r="D131" s="140" t="s">
        <v>136</v>
      </c>
      <c r="F131" s="141" t="s">
        <v>150</v>
      </c>
      <c r="I131" s="205"/>
      <c r="L131" s="27"/>
      <c r="M131" s="142"/>
      <c r="T131" s="51"/>
      <c r="AT131" s="15" t="s">
        <v>136</v>
      </c>
      <c r="AU131" s="15" t="s">
        <v>89</v>
      </c>
    </row>
    <row r="132" spans="2:65" s="1" customFormat="1" ht="19.5">
      <c r="B132" s="27"/>
      <c r="D132" s="140" t="s">
        <v>138</v>
      </c>
      <c r="F132" s="143" t="s">
        <v>151</v>
      </c>
      <c r="I132" s="205"/>
      <c r="L132" s="27"/>
      <c r="M132" s="142"/>
      <c r="T132" s="51"/>
      <c r="AT132" s="15" t="s">
        <v>138</v>
      </c>
      <c r="AU132" s="15" t="s">
        <v>89</v>
      </c>
    </row>
    <row r="133" spans="2:65" s="12" customFormat="1">
      <c r="B133" s="144"/>
      <c r="D133" s="140" t="s">
        <v>140</v>
      </c>
      <c r="E133" s="145" t="s">
        <v>1</v>
      </c>
      <c r="F133" s="146" t="s">
        <v>141</v>
      </c>
      <c r="H133" s="147">
        <v>682.55400000000009</v>
      </c>
      <c r="I133" s="206"/>
      <c r="L133" s="144"/>
      <c r="M133" s="148"/>
      <c r="T133" s="149"/>
      <c r="AT133" s="145" t="s">
        <v>140</v>
      </c>
      <c r="AU133" s="145" t="s">
        <v>89</v>
      </c>
      <c r="AV133" s="12" t="s">
        <v>89</v>
      </c>
      <c r="AW133" s="12" t="s">
        <v>32</v>
      </c>
      <c r="AX133" s="12" t="s">
        <v>87</v>
      </c>
      <c r="AY133" s="145" t="s">
        <v>128</v>
      </c>
    </row>
    <row r="134" spans="2:65" s="12" customFormat="1">
      <c r="B134" s="144"/>
      <c r="D134" s="140" t="s">
        <v>140</v>
      </c>
      <c r="F134" s="146" t="s">
        <v>152</v>
      </c>
      <c r="H134" s="147">
        <v>1228.597</v>
      </c>
      <c r="I134" s="206"/>
      <c r="L134" s="144"/>
      <c r="M134" s="148"/>
      <c r="T134" s="149"/>
      <c r="AT134" s="145" t="s">
        <v>140</v>
      </c>
      <c r="AU134" s="145" t="s">
        <v>89</v>
      </c>
      <c r="AV134" s="12" t="s">
        <v>89</v>
      </c>
      <c r="AW134" s="12" t="s">
        <v>4</v>
      </c>
      <c r="AX134" s="12" t="s">
        <v>87</v>
      </c>
      <c r="AY134" s="145" t="s">
        <v>128</v>
      </c>
    </row>
    <row r="135" spans="2:65" s="11" customFormat="1" ht="22.9" customHeight="1">
      <c r="B135" s="116"/>
      <c r="D135" s="117" t="s">
        <v>78</v>
      </c>
      <c r="E135" s="125" t="s">
        <v>153</v>
      </c>
      <c r="F135" s="125" t="s">
        <v>154</v>
      </c>
      <c r="I135" s="207"/>
      <c r="J135" s="126">
        <f>BK135</f>
        <v>0</v>
      </c>
      <c r="L135" s="116"/>
      <c r="M135" s="120"/>
      <c r="P135" s="121">
        <f>SUM(P136:P138)</f>
        <v>0</v>
      </c>
      <c r="R135" s="121">
        <f>SUM(R136:R138)</f>
        <v>0</v>
      </c>
      <c r="T135" s="122">
        <f>SUM(T136:T138)</f>
        <v>0</v>
      </c>
      <c r="AR135" s="117" t="s">
        <v>155</v>
      </c>
      <c r="AT135" s="123" t="s">
        <v>78</v>
      </c>
      <c r="AU135" s="123" t="s">
        <v>87</v>
      </c>
      <c r="AY135" s="117" t="s">
        <v>128</v>
      </c>
      <c r="BK135" s="124">
        <f>SUM(BK136:BK138)</f>
        <v>0</v>
      </c>
    </row>
    <row r="136" spans="2:65" s="1" customFormat="1" ht="16.5" customHeight="1">
      <c r="B136" s="27"/>
      <c r="C136" s="127" t="s">
        <v>134</v>
      </c>
      <c r="D136" s="127" t="s">
        <v>130</v>
      </c>
      <c r="E136" s="128" t="s">
        <v>156</v>
      </c>
      <c r="F136" s="129" t="s">
        <v>157</v>
      </c>
      <c r="G136" s="130" t="s">
        <v>158</v>
      </c>
      <c r="H136" s="131">
        <v>1</v>
      </c>
      <c r="I136" s="208"/>
      <c r="J136" s="132">
        <f>ROUND(I136*H136,2)</f>
        <v>0</v>
      </c>
      <c r="K136" s="133"/>
      <c r="L136" s="27"/>
      <c r="M136" s="134" t="s">
        <v>1</v>
      </c>
      <c r="N136" s="135" t="s">
        <v>44</v>
      </c>
      <c r="O136" s="136">
        <v>0</v>
      </c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7">
        <f>S136*H136</f>
        <v>0</v>
      </c>
      <c r="AR136" s="138" t="s">
        <v>159</v>
      </c>
      <c r="AT136" s="138" t="s">
        <v>130</v>
      </c>
      <c r="AU136" s="138" t="s">
        <v>89</v>
      </c>
      <c r="AY136" s="15" t="s">
        <v>128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5" t="s">
        <v>87</v>
      </c>
      <c r="BK136" s="139">
        <f>ROUND(I136*H136,2)</f>
        <v>0</v>
      </c>
      <c r="BL136" s="15" t="s">
        <v>159</v>
      </c>
      <c r="BM136" s="138" t="s">
        <v>160</v>
      </c>
    </row>
    <row r="137" spans="2:65" s="1" customFormat="1">
      <c r="B137" s="27"/>
      <c r="D137" s="140" t="s">
        <v>136</v>
      </c>
      <c r="F137" s="141" t="s">
        <v>161</v>
      </c>
      <c r="L137" s="27"/>
      <c r="M137" s="142"/>
      <c r="T137" s="51"/>
      <c r="AT137" s="15" t="s">
        <v>136</v>
      </c>
      <c r="AU137" s="15" t="s">
        <v>89</v>
      </c>
    </row>
    <row r="138" spans="2:65" s="1" customFormat="1" ht="39">
      <c r="B138" s="27"/>
      <c r="D138" s="140" t="s">
        <v>138</v>
      </c>
      <c r="F138" s="143" t="s">
        <v>162</v>
      </c>
      <c r="L138" s="27"/>
      <c r="M138" s="150"/>
      <c r="N138" s="151"/>
      <c r="O138" s="151"/>
      <c r="P138" s="151"/>
      <c r="Q138" s="151"/>
      <c r="R138" s="151"/>
      <c r="S138" s="151"/>
      <c r="T138" s="152"/>
      <c r="AT138" s="15" t="s">
        <v>138</v>
      </c>
      <c r="AU138" s="15" t="s">
        <v>89</v>
      </c>
    </row>
    <row r="139" spans="2:65" s="1" customFormat="1" ht="6.95" customHeight="1">
      <c r="B139" s="39"/>
      <c r="C139" s="40"/>
      <c r="D139" s="40"/>
      <c r="E139" s="40"/>
      <c r="F139" s="40"/>
      <c r="G139" s="40"/>
      <c r="H139" s="40"/>
      <c r="I139" s="40"/>
      <c r="J139" s="40"/>
      <c r="K139" s="40"/>
      <c r="L139" s="27"/>
    </row>
  </sheetData>
  <sheetProtection algorithmName="SHA-512" hashValue="GyWpLct9DisEJPMlEEM34q/csOHE5MCPEaYZjHK3HgW40Z6S0pab9MQss23vSaekkrZMwhZ0MnLgxGMKsutg/Q==" saltValue="eX5Q7kev0r9kdVE9agQFNw==" spinCount="100000" sheet="1" objects="1" scenarios="1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25" right="0.25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FA8C-48E4-4F7C-A9FE-7AE1465B7963}">
  <sheetPr codeName="List3"/>
  <dimension ref="B2:BM196"/>
  <sheetViews>
    <sheetView showGridLines="0" topLeftCell="A181" workbookViewId="0">
      <selection activeCell="F229" sqref="F22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0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5" t="s">
        <v>92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89</v>
      </c>
    </row>
    <row r="4" spans="2:46" ht="24.95" hidden="1" customHeight="1">
      <c r="B4" s="18"/>
      <c r="D4" s="19" t="s">
        <v>101</v>
      </c>
      <c r="L4" s="18"/>
      <c r="M4" s="83" t="s">
        <v>10</v>
      </c>
      <c r="AT4" s="15" t="s">
        <v>4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14</v>
      </c>
      <c r="L6" s="18"/>
    </row>
    <row r="7" spans="2:46" ht="16.5" hidden="1" customHeight="1">
      <c r="B7" s="18"/>
      <c r="E7" s="203" t="e">
        <f>#REF!</f>
        <v>#REF!</v>
      </c>
      <c r="F7" s="204"/>
      <c r="G7" s="204"/>
      <c r="H7" s="204"/>
      <c r="L7" s="18"/>
    </row>
    <row r="8" spans="2:46" s="1" customFormat="1" ht="12" hidden="1" customHeight="1">
      <c r="B8" s="27"/>
      <c r="D8" s="24" t="s">
        <v>102</v>
      </c>
      <c r="L8" s="27"/>
    </row>
    <row r="9" spans="2:46" s="1" customFormat="1" ht="16.5" hidden="1" customHeight="1">
      <c r="B9" s="27"/>
      <c r="E9" s="169" t="s">
        <v>163</v>
      </c>
      <c r="F9" s="202"/>
      <c r="G9" s="202"/>
      <c r="H9" s="202"/>
      <c r="L9" s="27"/>
    </row>
    <row r="10" spans="2:46" s="1" customFormat="1" hidden="1">
      <c r="B10" s="27"/>
      <c r="L10" s="27"/>
    </row>
    <row r="11" spans="2:46" s="1" customFormat="1" ht="12" hidden="1" customHeight="1">
      <c r="B11" s="27"/>
      <c r="D11" s="24" t="s">
        <v>16</v>
      </c>
      <c r="F11" s="22" t="s">
        <v>17</v>
      </c>
      <c r="I11" s="24" t="s">
        <v>18</v>
      </c>
      <c r="J11" s="22" t="s">
        <v>104</v>
      </c>
      <c r="L11" s="27"/>
    </row>
    <row r="12" spans="2:46" s="1" customFormat="1" ht="12" hidden="1" customHeight="1">
      <c r="B12" s="27"/>
      <c r="D12" s="24" t="s">
        <v>20</v>
      </c>
      <c r="F12" s="22" t="s">
        <v>21</v>
      </c>
      <c r="I12" s="24" t="s">
        <v>22</v>
      </c>
      <c r="J12" s="47" t="e">
        <f>#REF!</f>
        <v>#REF!</v>
      </c>
      <c r="L12" s="27"/>
    </row>
    <row r="13" spans="2:46" s="1" customFormat="1" ht="10.9" hidden="1" customHeight="1">
      <c r="B13" s="27"/>
      <c r="L13" s="27"/>
    </row>
    <row r="14" spans="2:46" s="1" customFormat="1" ht="12" hidden="1" customHeight="1">
      <c r="B14" s="27"/>
      <c r="D14" s="24" t="s">
        <v>24</v>
      </c>
      <c r="I14" s="24" t="s">
        <v>25</v>
      </c>
      <c r="J14" s="22" t="s">
        <v>26</v>
      </c>
      <c r="L14" s="27"/>
    </row>
    <row r="15" spans="2:46" s="1" customFormat="1" ht="18" hidden="1" customHeight="1">
      <c r="B15" s="27"/>
      <c r="E15" s="22" t="s">
        <v>27</v>
      </c>
      <c r="I15" s="24" t="s">
        <v>28</v>
      </c>
      <c r="J15" s="22" t="s">
        <v>29</v>
      </c>
      <c r="L15" s="27"/>
    </row>
    <row r="16" spans="2:46" s="1" customFormat="1" ht="6.95" hidden="1" customHeight="1">
      <c r="B16" s="27"/>
      <c r="L16" s="27"/>
    </row>
    <row r="17" spans="2:12" s="1" customFormat="1" ht="12" hidden="1" customHeight="1">
      <c r="B17" s="27"/>
      <c r="D17" s="24" t="s">
        <v>30</v>
      </c>
      <c r="I17" s="24" t="s">
        <v>25</v>
      </c>
      <c r="J17" s="22" t="e">
        <f>#REF!</f>
        <v>#REF!</v>
      </c>
      <c r="L17" s="27"/>
    </row>
    <row r="18" spans="2:12" s="1" customFormat="1" ht="18" hidden="1" customHeight="1">
      <c r="B18" s="27"/>
      <c r="E18" s="191" t="e">
        <f>#REF!</f>
        <v>#REF!</v>
      </c>
      <c r="F18" s="191"/>
      <c r="G18" s="191"/>
      <c r="H18" s="191"/>
      <c r="I18" s="24" t="s">
        <v>28</v>
      </c>
      <c r="J18" s="22" t="e">
        <f>#REF!</f>
        <v>#REF!</v>
      </c>
      <c r="L18" s="27"/>
    </row>
    <row r="19" spans="2:12" s="1" customFormat="1" ht="6.95" hidden="1" customHeight="1">
      <c r="B19" s="27"/>
      <c r="L19" s="27"/>
    </row>
    <row r="20" spans="2:12" s="1" customFormat="1" ht="12" hidden="1" customHeight="1">
      <c r="B20" s="27"/>
      <c r="D20" s="24" t="s">
        <v>33</v>
      </c>
      <c r="I20" s="24" t="s">
        <v>25</v>
      </c>
      <c r="J20" s="22" t="s">
        <v>34</v>
      </c>
      <c r="L20" s="27"/>
    </row>
    <row r="21" spans="2:12" s="1" customFormat="1" ht="18" hidden="1" customHeight="1">
      <c r="B21" s="27"/>
      <c r="E21" s="22" t="s">
        <v>35</v>
      </c>
      <c r="I21" s="24" t="s">
        <v>28</v>
      </c>
      <c r="J21" s="22" t="s">
        <v>1</v>
      </c>
      <c r="L21" s="27"/>
    </row>
    <row r="22" spans="2:12" s="1" customFormat="1" ht="6.95" hidden="1" customHeight="1">
      <c r="B22" s="27"/>
      <c r="L22" s="27"/>
    </row>
    <row r="23" spans="2:12" s="1" customFormat="1" ht="12" hidden="1" customHeight="1">
      <c r="B23" s="27"/>
      <c r="D23" s="24" t="s">
        <v>36</v>
      </c>
      <c r="I23" s="24" t="s">
        <v>25</v>
      </c>
      <c r="J23" s="22" t="s">
        <v>34</v>
      </c>
      <c r="L23" s="27"/>
    </row>
    <row r="24" spans="2:12" s="1" customFormat="1" ht="18" hidden="1" customHeight="1">
      <c r="B24" s="27"/>
      <c r="E24" s="22" t="s">
        <v>35</v>
      </c>
      <c r="I24" s="24" t="s">
        <v>28</v>
      </c>
      <c r="J24" s="22" t="s">
        <v>1</v>
      </c>
      <c r="L24" s="27"/>
    </row>
    <row r="25" spans="2:12" s="1" customFormat="1" ht="6.95" hidden="1" customHeight="1">
      <c r="B25" s="27"/>
      <c r="L25" s="27"/>
    </row>
    <row r="26" spans="2:12" s="1" customFormat="1" ht="12" hidden="1" customHeight="1">
      <c r="B26" s="27"/>
      <c r="D26" s="24" t="s">
        <v>37</v>
      </c>
      <c r="L26" s="27"/>
    </row>
    <row r="27" spans="2:12" s="7" customFormat="1" ht="59.25" hidden="1" customHeight="1">
      <c r="B27" s="84"/>
      <c r="E27" s="194" t="s">
        <v>38</v>
      </c>
      <c r="F27" s="194"/>
      <c r="G27" s="194"/>
      <c r="H27" s="194"/>
      <c r="L27" s="84"/>
    </row>
    <row r="28" spans="2:12" s="1" customFormat="1" ht="6.95" hidden="1" customHeight="1">
      <c r="B28" s="27"/>
      <c r="L28" s="27"/>
    </row>
    <row r="29" spans="2:12" s="1" customFormat="1" ht="6.95" hidden="1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hidden="1" customHeight="1">
      <c r="B30" s="27"/>
      <c r="D30" s="85" t="s">
        <v>39</v>
      </c>
      <c r="J30" s="61">
        <f>ROUND(J124, 2)</f>
        <v>0</v>
      </c>
      <c r="L30" s="27"/>
    </row>
    <row r="31" spans="2:12" s="1" customFormat="1" ht="6.95" hidden="1" customHeight="1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14.45" hidden="1" customHeight="1">
      <c r="B32" s="27"/>
      <c r="F32" s="30" t="s">
        <v>41</v>
      </c>
      <c r="I32" s="30" t="s">
        <v>40</v>
      </c>
      <c r="J32" s="30" t="s">
        <v>42</v>
      </c>
      <c r="L32" s="27"/>
    </row>
    <row r="33" spans="2:12" s="1" customFormat="1" ht="14.45" hidden="1" customHeight="1">
      <c r="B33" s="27"/>
      <c r="D33" s="50" t="s">
        <v>43</v>
      </c>
      <c r="E33" s="24" t="s">
        <v>44</v>
      </c>
      <c r="F33" s="86">
        <f>ROUND((SUM(BE124:BE195)),  2)</f>
        <v>0</v>
      </c>
      <c r="I33" s="87">
        <v>0.21</v>
      </c>
      <c r="J33" s="86">
        <f>ROUND(((SUM(BE124:BE195))*I33),  2)</f>
        <v>0</v>
      </c>
      <c r="L33" s="27"/>
    </row>
    <row r="34" spans="2:12" s="1" customFormat="1" ht="14.45" hidden="1" customHeight="1">
      <c r="B34" s="27"/>
      <c r="E34" s="24" t="s">
        <v>45</v>
      </c>
      <c r="F34" s="86">
        <f>ROUND((SUM(BF124:BF195)),  2)</f>
        <v>0</v>
      </c>
      <c r="I34" s="87">
        <v>0.15</v>
      </c>
      <c r="J34" s="86">
        <f>ROUND(((SUM(BF124:BF195))*I34),  2)</f>
        <v>0</v>
      </c>
      <c r="L34" s="27"/>
    </row>
    <row r="35" spans="2:12" s="1" customFormat="1" ht="14.45" hidden="1" customHeight="1">
      <c r="B35" s="27"/>
      <c r="E35" s="24" t="s">
        <v>46</v>
      </c>
      <c r="F35" s="86">
        <f>ROUND((SUM(BG124:BG195)),  2)</f>
        <v>0</v>
      </c>
      <c r="I35" s="87">
        <v>0.21</v>
      </c>
      <c r="J35" s="86">
        <f>0</f>
        <v>0</v>
      </c>
      <c r="L35" s="27"/>
    </row>
    <row r="36" spans="2:12" s="1" customFormat="1" ht="14.45" hidden="1" customHeight="1">
      <c r="B36" s="27"/>
      <c r="E36" s="24" t="s">
        <v>47</v>
      </c>
      <c r="F36" s="86">
        <f>ROUND((SUM(BH124:BH195)),  2)</f>
        <v>0</v>
      </c>
      <c r="I36" s="87">
        <v>0.15</v>
      </c>
      <c r="J36" s="86">
        <f>0</f>
        <v>0</v>
      </c>
      <c r="L36" s="27"/>
    </row>
    <row r="37" spans="2:12" s="1" customFormat="1" ht="14.45" hidden="1" customHeight="1">
      <c r="B37" s="27"/>
      <c r="E37" s="24" t="s">
        <v>48</v>
      </c>
      <c r="F37" s="86">
        <f>ROUND((SUM(BI124:BI195)),  2)</f>
        <v>0</v>
      </c>
      <c r="I37" s="87">
        <v>0</v>
      </c>
      <c r="J37" s="86">
        <f>0</f>
        <v>0</v>
      </c>
      <c r="L37" s="27"/>
    </row>
    <row r="38" spans="2:12" s="1" customFormat="1" ht="6.95" hidden="1" customHeight="1">
      <c r="B38" s="27"/>
      <c r="L38" s="27"/>
    </row>
    <row r="39" spans="2:12" s="1" customFormat="1" ht="25.35" hidden="1" customHeight="1">
      <c r="B39" s="27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27"/>
    </row>
    <row r="40" spans="2:12" s="1" customFormat="1" ht="14.45" hidden="1" customHeight="1">
      <c r="B40" s="27"/>
      <c r="L40" s="27"/>
    </row>
    <row r="41" spans="2:12" ht="14.45" hidden="1" customHeight="1">
      <c r="B41" s="18"/>
      <c r="L41" s="18"/>
    </row>
    <row r="42" spans="2:12" ht="14.45" hidden="1" customHeight="1">
      <c r="B42" s="18"/>
      <c r="L42" s="18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6" t="s">
        <v>52</v>
      </c>
      <c r="E50" s="37"/>
      <c r="F50" s="37"/>
      <c r="G50" s="36" t="s">
        <v>53</v>
      </c>
      <c r="H50" s="37"/>
      <c r="I50" s="37"/>
      <c r="J50" s="37"/>
      <c r="K50" s="37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t="12.75" hidden="1">
      <c r="B61" s="27"/>
      <c r="D61" s="38" t="s">
        <v>54</v>
      </c>
      <c r="E61" s="29"/>
      <c r="F61" s="94" t="s">
        <v>55</v>
      </c>
      <c r="G61" s="38" t="s">
        <v>54</v>
      </c>
      <c r="H61" s="29"/>
      <c r="I61" s="29"/>
      <c r="J61" s="95" t="s">
        <v>55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t="12.75" hidden="1">
      <c r="B65" s="27"/>
      <c r="D65" s="36" t="s">
        <v>56</v>
      </c>
      <c r="E65" s="37"/>
      <c r="F65" s="37"/>
      <c r="G65" s="36" t="s">
        <v>57</v>
      </c>
      <c r="H65" s="37"/>
      <c r="I65" s="37"/>
      <c r="J65" s="37"/>
      <c r="K65" s="37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t="12.75" hidden="1">
      <c r="B76" s="27"/>
      <c r="D76" s="38" t="s">
        <v>54</v>
      </c>
      <c r="E76" s="29"/>
      <c r="F76" s="94" t="s">
        <v>55</v>
      </c>
      <c r="G76" s="38" t="s">
        <v>54</v>
      </c>
      <c r="H76" s="29"/>
      <c r="I76" s="29"/>
      <c r="J76" s="95" t="s">
        <v>55</v>
      </c>
      <c r="K76" s="29"/>
      <c r="L76" s="27"/>
    </row>
    <row r="77" spans="2:12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78" spans="2:12" hidden="1"/>
    <row r="79" spans="2:12" hidden="1"/>
    <row r="80" spans="2:12" hidden="1"/>
    <row r="81" spans="2:47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hidden="1" customHeight="1">
      <c r="B82" s="27"/>
      <c r="C82" s="19" t="s">
        <v>105</v>
      </c>
      <c r="L82" s="27"/>
    </row>
    <row r="83" spans="2:47" s="1" customFormat="1" ht="6.95" hidden="1" customHeight="1">
      <c r="B83" s="27"/>
      <c r="L83" s="27"/>
    </row>
    <row r="84" spans="2:47" s="1" customFormat="1" ht="12" hidden="1" customHeight="1">
      <c r="B84" s="27"/>
      <c r="C84" s="24" t="s">
        <v>14</v>
      </c>
      <c r="L84" s="27"/>
    </row>
    <row r="85" spans="2:47" s="1" customFormat="1" ht="16.5" hidden="1" customHeight="1">
      <c r="B85" s="27"/>
      <c r="E85" s="203" t="e">
        <f>E7</f>
        <v>#REF!</v>
      </c>
      <c r="F85" s="204"/>
      <c r="G85" s="204"/>
      <c r="H85" s="204"/>
      <c r="L85" s="27"/>
    </row>
    <row r="86" spans="2:47" s="1" customFormat="1" ht="12" hidden="1" customHeight="1">
      <c r="B86" s="27"/>
      <c r="C86" s="24" t="s">
        <v>102</v>
      </c>
      <c r="L86" s="27"/>
    </row>
    <row r="87" spans="2:47" s="1" customFormat="1" ht="16.5" hidden="1" customHeight="1">
      <c r="B87" s="27"/>
      <c r="E87" s="169" t="str">
        <f>E9</f>
        <v>02 - Oprava zdiva</v>
      </c>
      <c r="F87" s="202"/>
      <c r="G87" s="202"/>
      <c r="H87" s="202"/>
      <c r="L87" s="27"/>
    </row>
    <row r="88" spans="2:47" s="1" customFormat="1" ht="6.95" hidden="1" customHeight="1">
      <c r="B88" s="27"/>
      <c r="L88" s="27"/>
    </row>
    <row r="89" spans="2:47" s="1" customFormat="1" ht="12" hidden="1" customHeight="1">
      <c r="B89" s="27"/>
      <c r="C89" s="24" t="s">
        <v>20</v>
      </c>
      <c r="F89" s="22" t="str">
        <f>F12</f>
        <v>VD Smíchov</v>
      </c>
      <c r="I89" s="24" t="s">
        <v>22</v>
      </c>
      <c r="J89" s="47" t="e">
        <f>IF(J12="","",J12)</f>
        <v>#REF!</v>
      </c>
      <c r="L89" s="27"/>
    </row>
    <row r="90" spans="2:47" s="1" customFormat="1" ht="6.95" hidden="1" customHeight="1">
      <c r="B90" s="27"/>
      <c r="L90" s="27"/>
    </row>
    <row r="91" spans="2:47" s="1" customFormat="1" ht="15.2" hidden="1" customHeight="1">
      <c r="B91" s="27"/>
      <c r="C91" s="24" t="s">
        <v>24</v>
      </c>
      <c r="F91" s="22" t="str">
        <f>E15</f>
        <v>Povodí Vltavy, státní podnik</v>
      </c>
      <c r="I91" s="24" t="s">
        <v>33</v>
      </c>
      <c r="J91" s="25" t="str">
        <f>E21</f>
        <v>Ing. M. Klimešová</v>
      </c>
      <c r="L91" s="27"/>
    </row>
    <row r="92" spans="2:47" s="1" customFormat="1" ht="15.2" hidden="1" customHeight="1">
      <c r="B92" s="27"/>
      <c r="C92" s="24" t="s">
        <v>30</v>
      </c>
      <c r="F92" s="22" t="e">
        <f>IF(E18="","",E18)</f>
        <v>#REF!</v>
      </c>
      <c r="I92" s="24" t="s">
        <v>36</v>
      </c>
      <c r="J92" s="25" t="str">
        <f>E24</f>
        <v>Ing. M. Klimešová</v>
      </c>
      <c r="L92" s="27"/>
    </row>
    <row r="93" spans="2:47" s="1" customFormat="1" ht="10.35" hidden="1" customHeight="1">
      <c r="B93" s="27"/>
      <c r="L93" s="27"/>
    </row>
    <row r="94" spans="2:47" s="1" customFormat="1" ht="29.25" hidden="1" customHeight="1">
      <c r="B94" s="27"/>
      <c r="C94" s="96" t="s">
        <v>106</v>
      </c>
      <c r="D94" s="88"/>
      <c r="E94" s="88"/>
      <c r="F94" s="88"/>
      <c r="G94" s="88"/>
      <c r="H94" s="88"/>
      <c r="I94" s="88"/>
      <c r="J94" s="97" t="s">
        <v>107</v>
      </c>
      <c r="K94" s="88"/>
      <c r="L94" s="27"/>
    </row>
    <row r="95" spans="2:47" s="1" customFormat="1" ht="10.35" hidden="1" customHeight="1">
      <c r="B95" s="27"/>
      <c r="L95" s="27"/>
    </row>
    <row r="96" spans="2:47" s="1" customFormat="1" ht="22.9" hidden="1" customHeight="1">
      <c r="B96" s="27"/>
      <c r="C96" s="98" t="s">
        <v>108</v>
      </c>
      <c r="J96" s="61">
        <f>J124</f>
        <v>0</v>
      </c>
      <c r="L96" s="27"/>
      <c r="AU96" s="15" t="s">
        <v>109</v>
      </c>
    </row>
    <row r="97" spans="2:12" s="8" customFormat="1" ht="24.95" hidden="1" customHeight="1">
      <c r="B97" s="99"/>
      <c r="D97" s="100" t="s">
        <v>110</v>
      </c>
      <c r="E97" s="101"/>
      <c r="F97" s="101"/>
      <c r="G97" s="101"/>
      <c r="H97" s="101"/>
      <c r="I97" s="101"/>
      <c r="J97" s="102">
        <f>J125</f>
        <v>0</v>
      </c>
      <c r="L97" s="99"/>
    </row>
    <row r="98" spans="2:12" s="9" customFormat="1" ht="19.899999999999999" hidden="1" customHeight="1">
      <c r="B98" s="103"/>
      <c r="D98" s="104" t="s">
        <v>111</v>
      </c>
      <c r="E98" s="105"/>
      <c r="F98" s="105"/>
      <c r="G98" s="105"/>
      <c r="H98" s="105"/>
      <c r="I98" s="105"/>
      <c r="J98" s="106">
        <f>J126</f>
        <v>0</v>
      </c>
      <c r="L98" s="103"/>
    </row>
    <row r="99" spans="2:12" s="9" customFormat="1" ht="19.899999999999999" hidden="1" customHeight="1">
      <c r="B99" s="103"/>
      <c r="D99" s="104" t="s">
        <v>164</v>
      </c>
      <c r="E99" s="105"/>
      <c r="F99" s="105"/>
      <c r="G99" s="105"/>
      <c r="H99" s="105"/>
      <c r="I99" s="105"/>
      <c r="J99" s="106">
        <f>J130</f>
        <v>0</v>
      </c>
      <c r="L99" s="103"/>
    </row>
    <row r="100" spans="2:12" s="9" customFormat="1" ht="19.899999999999999" hidden="1" customHeight="1">
      <c r="B100" s="103"/>
      <c r="D100" s="104" t="s">
        <v>165</v>
      </c>
      <c r="E100" s="105"/>
      <c r="F100" s="105"/>
      <c r="G100" s="105"/>
      <c r="H100" s="105"/>
      <c r="I100" s="105"/>
      <c r="J100" s="106">
        <f>J134</f>
        <v>0</v>
      </c>
      <c r="L100" s="103"/>
    </row>
    <row r="101" spans="2:12" s="9" customFormat="1" ht="19.899999999999999" hidden="1" customHeight="1">
      <c r="B101" s="103"/>
      <c r="D101" s="104" t="s">
        <v>166</v>
      </c>
      <c r="E101" s="105"/>
      <c r="F101" s="105"/>
      <c r="G101" s="105"/>
      <c r="H101" s="105"/>
      <c r="I101" s="105"/>
      <c r="J101" s="106">
        <f>J143</f>
        <v>0</v>
      </c>
      <c r="L101" s="103"/>
    </row>
    <row r="102" spans="2:12" s="9" customFormat="1" ht="19.899999999999999" hidden="1" customHeight="1">
      <c r="B102" s="103"/>
      <c r="D102" s="104" t="s">
        <v>167</v>
      </c>
      <c r="E102" s="105"/>
      <c r="F102" s="105"/>
      <c r="G102" s="105"/>
      <c r="H102" s="105"/>
      <c r="I102" s="105"/>
      <c r="J102" s="106">
        <f>J174</f>
        <v>0</v>
      </c>
      <c r="L102" s="103"/>
    </row>
    <row r="103" spans="2:12" s="9" customFormat="1" ht="19.899999999999999" hidden="1" customHeight="1">
      <c r="B103" s="103"/>
      <c r="D103" s="104" t="s">
        <v>168</v>
      </c>
      <c r="E103" s="105"/>
      <c r="F103" s="105"/>
      <c r="G103" s="105"/>
      <c r="H103" s="105"/>
      <c r="I103" s="105"/>
      <c r="J103" s="106">
        <f>J186</f>
        <v>0</v>
      </c>
      <c r="L103" s="103"/>
    </row>
    <row r="104" spans="2:12" s="9" customFormat="1" ht="19.899999999999999" hidden="1" customHeight="1">
      <c r="B104" s="103"/>
      <c r="D104" s="104" t="s">
        <v>112</v>
      </c>
      <c r="E104" s="105"/>
      <c r="F104" s="105"/>
      <c r="G104" s="105"/>
      <c r="H104" s="105"/>
      <c r="I104" s="105"/>
      <c r="J104" s="106">
        <f>J189</f>
        <v>0</v>
      </c>
      <c r="L104" s="103"/>
    </row>
    <row r="105" spans="2:12" s="1" customFormat="1" ht="21.75" hidden="1" customHeight="1">
      <c r="B105" s="27"/>
      <c r="L105" s="27"/>
    </row>
    <row r="106" spans="2:12" s="1" customFormat="1" ht="6.95" hidden="1" customHeight="1"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27"/>
    </row>
    <row r="107" spans="2:12" hidden="1"/>
    <row r="108" spans="2:12" hidden="1"/>
    <row r="109" spans="2:12" hidden="1"/>
    <row r="110" spans="2:12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7"/>
    </row>
    <row r="111" spans="2:12" s="1" customFormat="1" ht="24.95" customHeight="1">
      <c r="B111" s="27"/>
      <c r="C111" s="19" t="s">
        <v>113</v>
      </c>
      <c r="L111" s="27"/>
    </row>
    <row r="112" spans="2:12" s="1" customFormat="1" ht="6.95" customHeight="1">
      <c r="B112" s="27"/>
      <c r="L112" s="27"/>
    </row>
    <row r="113" spans="2:65" s="1" customFormat="1" ht="12" customHeight="1">
      <c r="B113" s="27"/>
      <c r="C113" s="24" t="s">
        <v>14</v>
      </c>
      <c r="L113" s="27"/>
    </row>
    <row r="114" spans="2:65" s="1" customFormat="1" ht="16.5" customHeight="1">
      <c r="B114" s="27"/>
      <c r="E114" s="203" t="str">
        <f>'Rekapitulace stavby'!K6</f>
        <v>PK Smíchov - oprava zdí horního vjezdu a odstranění sedimentů</v>
      </c>
      <c r="F114" s="204"/>
      <c r="G114" s="204"/>
      <c r="H114" s="204"/>
      <c r="L114" s="27"/>
    </row>
    <row r="115" spans="2:65" s="1" customFormat="1" ht="12" customHeight="1">
      <c r="B115" s="27"/>
      <c r="C115" s="24" t="s">
        <v>102</v>
      </c>
      <c r="L115" s="27"/>
    </row>
    <row r="116" spans="2:65" s="1" customFormat="1" ht="16.5" customHeight="1">
      <c r="B116" s="27"/>
      <c r="E116" s="169" t="str">
        <f>E9</f>
        <v>02 - Oprava zdiva</v>
      </c>
      <c r="F116" s="202"/>
      <c r="G116" s="202"/>
      <c r="H116" s="202"/>
      <c r="L116" s="27"/>
    </row>
    <row r="117" spans="2:65" s="1" customFormat="1" ht="6.95" customHeight="1">
      <c r="B117" s="27"/>
      <c r="L117" s="27"/>
    </row>
    <row r="118" spans="2:65" s="1" customFormat="1" ht="12" customHeight="1">
      <c r="B118" s="27"/>
      <c r="C118" s="24" t="s">
        <v>20</v>
      </c>
      <c r="F118" s="22" t="str">
        <f>F12</f>
        <v>VD Smíchov</v>
      </c>
      <c r="I118" s="24" t="s">
        <v>22</v>
      </c>
      <c r="J118" s="47" t="str">
        <f>'Rekapitulace stavby'!AN8</f>
        <v>3. 1. 2023</v>
      </c>
      <c r="L118" s="27"/>
    </row>
    <row r="119" spans="2:65" s="1" customFormat="1" ht="6.95" customHeight="1">
      <c r="B119" s="27"/>
      <c r="L119" s="27"/>
    </row>
    <row r="120" spans="2:65" s="1" customFormat="1" ht="15.2" customHeight="1">
      <c r="B120" s="27"/>
      <c r="C120" s="24" t="s">
        <v>24</v>
      </c>
      <c r="F120" s="22" t="str">
        <f>E15</f>
        <v>Povodí Vltavy, státní podnik</v>
      </c>
      <c r="I120" s="24" t="s">
        <v>33</v>
      </c>
      <c r="J120" s="25" t="str">
        <f>E21</f>
        <v>Ing. M. Klimešová</v>
      </c>
      <c r="L120" s="27"/>
    </row>
    <row r="121" spans="2:65" s="1" customFormat="1" ht="15.2" customHeight="1">
      <c r="B121" s="27"/>
      <c r="C121" s="24" t="s">
        <v>30</v>
      </c>
      <c r="F121" s="22"/>
      <c r="I121" s="24" t="s">
        <v>36</v>
      </c>
      <c r="J121" s="25" t="str">
        <f>E24</f>
        <v>Ing. M. Klimešová</v>
      </c>
      <c r="L121" s="27"/>
    </row>
    <row r="122" spans="2:65" s="1" customFormat="1" ht="10.35" customHeight="1">
      <c r="B122" s="27"/>
      <c r="L122" s="27"/>
    </row>
    <row r="123" spans="2:65" s="10" customFormat="1" ht="29.25" customHeight="1">
      <c r="B123" s="107"/>
      <c r="C123" s="108" t="s">
        <v>114</v>
      </c>
      <c r="D123" s="109" t="s">
        <v>64</v>
      </c>
      <c r="E123" s="109" t="s">
        <v>60</v>
      </c>
      <c r="F123" s="109" t="s">
        <v>61</v>
      </c>
      <c r="G123" s="109" t="s">
        <v>115</v>
      </c>
      <c r="H123" s="109" t="s">
        <v>116</v>
      </c>
      <c r="I123" s="109" t="s">
        <v>117</v>
      </c>
      <c r="J123" s="110" t="s">
        <v>107</v>
      </c>
      <c r="K123" s="111" t="s">
        <v>118</v>
      </c>
      <c r="L123" s="107"/>
      <c r="M123" s="54" t="s">
        <v>1</v>
      </c>
      <c r="N123" s="55" t="s">
        <v>43</v>
      </c>
      <c r="O123" s="55" t="s">
        <v>119</v>
      </c>
      <c r="P123" s="55" t="s">
        <v>120</v>
      </c>
      <c r="Q123" s="55" t="s">
        <v>121</v>
      </c>
      <c r="R123" s="55" t="s">
        <v>122</v>
      </c>
      <c r="S123" s="55" t="s">
        <v>123</v>
      </c>
      <c r="T123" s="56" t="s">
        <v>124</v>
      </c>
    </row>
    <row r="124" spans="2:65" s="1" customFormat="1" ht="22.9" customHeight="1">
      <c r="B124" s="27"/>
      <c r="C124" s="59" t="s">
        <v>125</v>
      </c>
      <c r="J124" s="112">
        <f>BK124</f>
        <v>0</v>
      </c>
      <c r="L124" s="27"/>
      <c r="M124" s="57"/>
      <c r="N124" s="48"/>
      <c r="O124" s="48"/>
      <c r="P124" s="113">
        <f>P125</f>
        <v>1846.0783510000001</v>
      </c>
      <c r="Q124" s="48"/>
      <c r="R124" s="113">
        <f>R125</f>
        <v>19.975252399999995</v>
      </c>
      <c r="S124" s="48"/>
      <c r="T124" s="114">
        <f>T125</f>
        <v>28.290899999999997</v>
      </c>
      <c r="AT124" s="15" t="s">
        <v>78</v>
      </c>
      <c r="AU124" s="15" t="s">
        <v>109</v>
      </c>
      <c r="BK124" s="115">
        <f>BK125</f>
        <v>0</v>
      </c>
    </row>
    <row r="125" spans="2:65" s="11" customFormat="1" ht="25.9" customHeight="1">
      <c r="B125" s="116"/>
      <c r="D125" s="117" t="s">
        <v>78</v>
      </c>
      <c r="E125" s="118" t="s">
        <v>126</v>
      </c>
      <c r="F125" s="118" t="s">
        <v>127</v>
      </c>
      <c r="J125" s="119">
        <f>BK125</f>
        <v>0</v>
      </c>
      <c r="L125" s="116"/>
      <c r="M125" s="120"/>
      <c r="P125" s="121">
        <f>P126+P130+P134+P143+P174+P186+P189</f>
        <v>1846.0783510000001</v>
      </c>
      <c r="R125" s="121">
        <f>R126+R130+R134+R143+R174+R186+R189</f>
        <v>19.975252399999995</v>
      </c>
      <c r="T125" s="122">
        <f>T126+T130+T134+T143+T174+T186+T189</f>
        <v>28.290899999999997</v>
      </c>
      <c r="AR125" s="117" t="s">
        <v>87</v>
      </c>
      <c r="AT125" s="123" t="s">
        <v>78</v>
      </c>
      <c r="AU125" s="123" t="s">
        <v>79</v>
      </c>
      <c r="AY125" s="117" t="s">
        <v>128</v>
      </c>
      <c r="BK125" s="124">
        <f>BK126+BK130+BK134+BK143+BK174+BK186+BK189</f>
        <v>0</v>
      </c>
    </row>
    <row r="126" spans="2:65" s="11" customFormat="1" ht="22.9" customHeight="1">
      <c r="B126" s="116"/>
      <c r="D126" s="117" t="s">
        <v>78</v>
      </c>
      <c r="E126" s="125" t="s">
        <v>87</v>
      </c>
      <c r="F126" s="125" t="s">
        <v>129</v>
      </c>
      <c r="J126" s="126">
        <f>BK126</f>
        <v>0</v>
      </c>
      <c r="L126" s="116"/>
      <c r="M126" s="120"/>
      <c r="P126" s="121">
        <f>SUM(P127:P129)</f>
        <v>6.9321599999999997</v>
      </c>
      <c r="R126" s="121">
        <f>SUM(R127:R129)</f>
        <v>0</v>
      </c>
      <c r="T126" s="122">
        <f>SUM(T127:T129)</f>
        <v>0</v>
      </c>
      <c r="AR126" s="117" t="s">
        <v>87</v>
      </c>
      <c r="AT126" s="123" t="s">
        <v>78</v>
      </c>
      <c r="AU126" s="123" t="s">
        <v>87</v>
      </c>
      <c r="AY126" s="117" t="s">
        <v>128</v>
      </c>
      <c r="BK126" s="124">
        <f>SUM(BK127:BK129)</f>
        <v>0</v>
      </c>
    </row>
    <row r="127" spans="2:65" s="1" customFormat="1" ht="16.5" customHeight="1">
      <c r="B127" s="27"/>
      <c r="C127" s="127" t="s">
        <v>87</v>
      </c>
      <c r="D127" s="127" t="s">
        <v>130</v>
      </c>
      <c r="E127" s="128" t="s">
        <v>169</v>
      </c>
      <c r="F127" s="129" t="s">
        <v>170</v>
      </c>
      <c r="G127" s="130" t="s">
        <v>133</v>
      </c>
      <c r="H127" s="131">
        <v>3.48</v>
      </c>
      <c r="I127" s="208"/>
      <c r="J127" s="132">
        <f>ROUND(I127*H127,2)</f>
        <v>0</v>
      </c>
      <c r="K127" s="133"/>
      <c r="L127" s="27"/>
      <c r="M127" s="134" t="s">
        <v>1</v>
      </c>
      <c r="N127" s="135" t="s">
        <v>44</v>
      </c>
      <c r="O127" s="136">
        <v>1.992</v>
      </c>
      <c r="P127" s="136">
        <f>O127*H127</f>
        <v>6.9321599999999997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134</v>
      </c>
      <c r="AT127" s="138" t="s">
        <v>130</v>
      </c>
      <c r="AU127" s="138" t="s">
        <v>89</v>
      </c>
      <c r="AY127" s="15" t="s">
        <v>128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5" t="s">
        <v>87</v>
      </c>
      <c r="BK127" s="139">
        <f>ROUND(I127*H127,2)</f>
        <v>0</v>
      </c>
      <c r="BL127" s="15" t="s">
        <v>134</v>
      </c>
      <c r="BM127" s="138" t="s">
        <v>171</v>
      </c>
    </row>
    <row r="128" spans="2:65" s="1" customFormat="1">
      <c r="B128" s="27"/>
      <c r="D128" s="140" t="s">
        <v>136</v>
      </c>
      <c r="F128" s="141" t="s">
        <v>172</v>
      </c>
      <c r="L128" s="27"/>
      <c r="M128" s="142"/>
      <c r="T128" s="51"/>
      <c r="AT128" s="15" t="s">
        <v>136</v>
      </c>
      <c r="AU128" s="15" t="s">
        <v>89</v>
      </c>
    </row>
    <row r="129" spans="2:65" s="1" customFormat="1" ht="19.5">
      <c r="B129" s="27"/>
      <c r="D129" s="140" t="s">
        <v>138</v>
      </c>
      <c r="F129" s="143" t="s">
        <v>173</v>
      </c>
      <c r="L129" s="27"/>
      <c r="M129" s="142"/>
      <c r="T129" s="51"/>
      <c r="AT129" s="15" t="s">
        <v>138</v>
      </c>
      <c r="AU129" s="15" t="s">
        <v>89</v>
      </c>
    </row>
    <row r="130" spans="2:65" s="11" customFormat="1" ht="22.9" customHeight="1">
      <c r="B130" s="116"/>
      <c r="D130" s="117" t="s">
        <v>78</v>
      </c>
      <c r="E130" s="125" t="s">
        <v>145</v>
      </c>
      <c r="F130" s="125" t="s">
        <v>174</v>
      </c>
      <c r="J130" s="126">
        <f>BK130</f>
        <v>0</v>
      </c>
      <c r="L130" s="116"/>
      <c r="M130" s="120"/>
      <c r="P130" s="121">
        <f>SUM(P131:P133)</f>
        <v>44.895479999999999</v>
      </c>
      <c r="R130" s="121">
        <f>SUM(R131:R133)</f>
        <v>1.2541224</v>
      </c>
      <c r="T130" s="122">
        <f>SUM(T131:T133)</f>
        <v>0</v>
      </c>
      <c r="AR130" s="117" t="s">
        <v>87</v>
      </c>
      <c r="AT130" s="123" t="s">
        <v>78</v>
      </c>
      <c r="AU130" s="123" t="s">
        <v>87</v>
      </c>
      <c r="AY130" s="117" t="s">
        <v>128</v>
      </c>
      <c r="BK130" s="124">
        <f>SUM(BK131:BK133)</f>
        <v>0</v>
      </c>
    </row>
    <row r="131" spans="2:65" s="1" customFormat="1" ht="24.2" customHeight="1">
      <c r="B131" s="27"/>
      <c r="C131" s="127" t="s">
        <v>89</v>
      </c>
      <c r="D131" s="127" t="s">
        <v>130</v>
      </c>
      <c r="E131" s="128" t="s">
        <v>175</v>
      </c>
      <c r="F131" s="129" t="s">
        <v>176</v>
      </c>
      <c r="G131" s="130" t="s">
        <v>133</v>
      </c>
      <c r="H131" s="131">
        <v>3.48</v>
      </c>
      <c r="I131" s="208"/>
      <c r="J131" s="132">
        <f>ROUND(I131*H131,2)</f>
        <v>0</v>
      </c>
      <c r="K131" s="133"/>
      <c r="L131" s="27"/>
      <c r="M131" s="134" t="s">
        <v>1</v>
      </c>
      <c r="N131" s="135" t="s">
        <v>44</v>
      </c>
      <c r="O131" s="136">
        <v>12.901</v>
      </c>
      <c r="P131" s="136">
        <f>O131*H131</f>
        <v>44.895479999999999</v>
      </c>
      <c r="Q131" s="136">
        <v>0.36037999999999998</v>
      </c>
      <c r="R131" s="136">
        <f>Q131*H131</f>
        <v>1.2541224</v>
      </c>
      <c r="S131" s="136">
        <v>0</v>
      </c>
      <c r="T131" s="137">
        <f>S131*H131</f>
        <v>0</v>
      </c>
      <c r="AR131" s="138" t="s">
        <v>134</v>
      </c>
      <c r="AT131" s="138" t="s">
        <v>130</v>
      </c>
      <c r="AU131" s="138" t="s">
        <v>89</v>
      </c>
      <c r="AY131" s="15" t="s">
        <v>128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5" t="s">
        <v>87</v>
      </c>
      <c r="BK131" s="139">
        <f>ROUND(I131*H131,2)</f>
        <v>0</v>
      </c>
      <c r="BL131" s="15" t="s">
        <v>134</v>
      </c>
      <c r="BM131" s="138" t="s">
        <v>177</v>
      </c>
    </row>
    <row r="132" spans="2:65" s="1" customFormat="1" ht="48.75">
      <c r="B132" s="27"/>
      <c r="D132" s="140" t="s">
        <v>136</v>
      </c>
      <c r="F132" s="141" t="s">
        <v>178</v>
      </c>
      <c r="L132" s="27"/>
      <c r="M132" s="142"/>
      <c r="T132" s="51"/>
      <c r="AT132" s="15" t="s">
        <v>136</v>
      </c>
      <c r="AU132" s="15" t="s">
        <v>89</v>
      </c>
    </row>
    <row r="133" spans="2:65" s="1" customFormat="1" ht="29.25">
      <c r="B133" s="27"/>
      <c r="D133" s="140" t="s">
        <v>138</v>
      </c>
      <c r="F133" s="143" t="s">
        <v>179</v>
      </c>
      <c r="L133" s="27"/>
      <c r="M133" s="142"/>
      <c r="T133" s="51"/>
      <c r="AT133" s="15" t="s">
        <v>138</v>
      </c>
      <c r="AU133" s="15" t="s">
        <v>89</v>
      </c>
    </row>
    <row r="134" spans="2:65" s="11" customFormat="1" ht="22.9" customHeight="1">
      <c r="B134" s="116"/>
      <c r="D134" s="117" t="s">
        <v>78</v>
      </c>
      <c r="E134" s="125" t="s">
        <v>180</v>
      </c>
      <c r="F134" s="125" t="s">
        <v>181</v>
      </c>
      <c r="J134" s="126">
        <f>BK134</f>
        <v>0</v>
      </c>
      <c r="L134" s="116"/>
      <c r="M134" s="120"/>
      <c r="P134" s="121">
        <f>SUM(P135:P142)</f>
        <v>640.67079999999999</v>
      </c>
      <c r="R134" s="121">
        <f>SUM(R135:R142)</f>
        <v>18.720899999999997</v>
      </c>
      <c r="T134" s="122">
        <f>SUM(T135:T142)</f>
        <v>0</v>
      </c>
      <c r="AR134" s="117" t="s">
        <v>87</v>
      </c>
      <c r="AT134" s="123" t="s">
        <v>78</v>
      </c>
      <c r="AU134" s="123" t="s">
        <v>87</v>
      </c>
      <c r="AY134" s="117" t="s">
        <v>128</v>
      </c>
      <c r="BK134" s="124">
        <f>SUM(BK135:BK142)</f>
        <v>0</v>
      </c>
    </row>
    <row r="135" spans="2:65" s="1" customFormat="1" ht="24.2" customHeight="1">
      <c r="B135" s="27"/>
      <c r="C135" s="127" t="s">
        <v>145</v>
      </c>
      <c r="D135" s="127" t="s">
        <v>130</v>
      </c>
      <c r="E135" s="128" t="s">
        <v>182</v>
      </c>
      <c r="F135" s="129" t="s">
        <v>183</v>
      </c>
      <c r="G135" s="130" t="s">
        <v>184</v>
      </c>
      <c r="H135" s="131">
        <v>416.02</v>
      </c>
      <c r="I135" s="208"/>
      <c r="J135" s="132">
        <f>ROUND(I135*H135,2)</f>
        <v>0</v>
      </c>
      <c r="K135" s="133"/>
      <c r="L135" s="27"/>
      <c r="M135" s="134" t="s">
        <v>1</v>
      </c>
      <c r="N135" s="135" t="s">
        <v>44</v>
      </c>
      <c r="O135" s="136">
        <v>1.54</v>
      </c>
      <c r="P135" s="136">
        <f>O135*H135</f>
        <v>640.67079999999999</v>
      </c>
      <c r="Q135" s="136">
        <v>4.4999999999999998E-2</v>
      </c>
      <c r="R135" s="136">
        <f>Q135*H135</f>
        <v>18.720899999999997</v>
      </c>
      <c r="S135" s="136">
        <v>0</v>
      </c>
      <c r="T135" s="137">
        <f>S135*H135</f>
        <v>0</v>
      </c>
      <c r="AR135" s="138" t="s">
        <v>134</v>
      </c>
      <c r="AT135" s="138" t="s">
        <v>130</v>
      </c>
      <c r="AU135" s="138" t="s">
        <v>89</v>
      </c>
      <c r="AY135" s="15" t="s">
        <v>128</v>
      </c>
      <c r="BE135" s="139">
        <f>IF(N135="základní",J135,0)</f>
        <v>0</v>
      </c>
      <c r="BF135" s="139">
        <f>IF(N135="snížená",J135,0)</f>
        <v>0</v>
      </c>
      <c r="BG135" s="139">
        <f>IF(N135="zákl. přenesená",J135,0)</f>
        <v>0</v>
      </c>
      <c r="BH135" s="139">
        <f>IF(N135="sníž. přenesená",J135,0)</f>
        <v>0</v>
      </c>
      <c r="BI135" s="139">
        <f>IF(N135="nulová",J135,0)</f>
        <v>0</v>
      </c>
      <c r="BJ135" s="15" t="s">
        <v>87</v>
      </c>
      <c r="BK135" s="139">
        <f>ROUND(I135*H135,2)</f>
        <v>0</v>
      </c>
      <c r="BL135" s="15" t="s">
        <v>134</v>
      </c>
      <c r="BM135" s="138" t="s">
        <v>185</v>
      </c>
    </row>
    <row r="136" spans="2:65" s="1" customFormat="1" ht="29.25">
      <c r="B136" s="27"/>
      <c r="D136" s="140" t="s">
        <v>136</v>
      </c>
      <c r="F136" s="141" t="s">
        <v>186</v>
      </c>
      <c r="L136" s="27"/>
      <c r="M136" s="142"/>
      <c r="T136" s="51"/>
      <c r="AT136" s="15" t="s">
        <v>136</v>
      </c>
      <c r="AU136" s="15" t="s">
        <v>89</v>
      </c>
    </row>
    <row r="137" spans="2:65" s="1" customFormat="1" ht="58.5">
      <c r="B137" s="27"/>
      <c r="D137" s="140" t="s">
        <v>138</v>
      </c>
      <c r="F137" s="143" t="s">
        <v>187</v>
      </c>
      <c r="L137" s="27"/>
      <c r="M137" s="142"/>
      <c r="T137" s="51"/>
      <c r="AT137" s="15" t="s">
        <v>138</v>
      </c>
      <c r="AU137" s="15" t="s">
        <v>89</v>
      </c>
    </row>
    <row r="138" spans="2:65" s="12" customFormat="1">
      <c r="B138" s="144"/>
      <c r="D138" s="140" t="s">
        <v>140</v>
      </c>
      <c r="E138" s="145" t="s">
        <v>1</v>
      </c>
      <c r="F138" s="146" t="s">
        <v>188</v>
      </c>
      <c r="H138" s="147">
        <v>196.68</v>
      </c>
      <c r="L138" s="144"/>
      <c r="M138" s="148"/>
      <c r="T138" s="149"/>
      <c r="AT138" s="145" t="s">
        <v>140</v>
      </c>
      <c r="AU138" s="145" t="s">
        <v>89</v>
      </c>
      <c r="AV138" s="12" t="s">
        <v>89</v>
      </c>
      <c r="AW138" s="12" t="s">
        <v>32</v>
      </c>
      <c r="AX138" s="12" t="s">
        <v>79</v>
      </c>
      <c r="AY138" s="145" t="s">
        <v>128</v>
      </c>
    </row>
    <row r="139" spans="2:65" s="12" customFormat="1">
      <c r="B139" s="144"/>
      <c r="D139" s="140" t="s">
        <v>140</v>
      </c>
      <c r="E139" s="145" t="s">
        <v>1</v>
      </c>
      <c r="F139" s="146" t="s">
        <v>189</v>
      </c>
      <c r="H139" s="147">
        <v>68.34</v>
      </c>
      <c r="L139" s="144"/>
      <c r="M139" s="148"/>
      <c r="T139" s="149"/>
      <c r="AT139" s="145" t="s">
        <v>140</v>
      </c>
      <c r="AU139" s="145" t="s">
        <v>89</v>
      </c>
      <c r="AV139" s="12" t="s">
        <v>89</v>
      </c>
      <c r="AW139" s="12" t="s">
        <v>32</v>
      </c>
      <c r="AX139" s="12" t="s">
        <v>79</v>
      </c>
      <c r="AY139" s="145" t="s">
        <v>128</v>
      </c>
    </row>
    <row r="140" spans="2:65" s="12" customFormat="1">
      <c r="B140" s="144"/>
      <c r="D140" s="140" t="s">
        <v>140</v>
      </c>
      <c r="E140" s="145" t="s">
        <v>1</v>
      </c>
      <c r="F140" s="146" t="s">
        <v>190</v>
      </c>
      <c r="H140" s="147">
        <v>63.970000000000006</v>
      </c>
      <c r="L140" s="144"/>
      <c r="M140" s="148"/>
      <c r="T140" s="149"/>
      <c r="AT140" s="145" t="s">
        <v>140</v>
      </c>
      <c r="AU140" s="145" t="s">
        <v>89</v>
      </c>
      <c r="AV140" s="12" t="s">
        <v>89</v>
      </c>
      <c r="AW140" s="12" t="s">
        <v>32</v>
      </c>
      <c r="AX140" s="12" t="s">
        <v>79</v>
      </c>
      <c r="AY140" s="145" t="s">
        <v>128</v>
      </c>
    </row>
    <row r="141" spans="2:65" s="12" customFormat="1">
      <c r="B141" s="144"/>
      <c r="D141" s="140" t="s">
        <v>140</v>
      </c>
      <c r="E141" s="145" t="s">
        <v>1</v>
      </c>
      <c r="F141" s="146" t="s">
        <v>191</v>
      </c>
      <c r="H141" s="147">
        <v>87.03</v>
      </c>
      <c r="L141" s="144"/>
      <c r="M141" s="148"/>
      <c r="T141" s="149"/>
      <c r="AT141" s="145" t="s">
        <v>140</v>
      </c>
      <c r="AU141" s="145" t="s">
        <v>89</v>
      </c>
      <c r="AV141" s="12" t="s">
        <v>89</v>
      </c>
      <c r="AW141" s="12" t="s">
        <v>32</v>
      </c>
      <c r="AX141" s="12" t="s">
        <v>79</v>
      </c>
      <c r="AY141" s="145" t="s">
        <v>128</v>
      </c>
    </row>
    <row r="142" spans="2:65" s="13" customFormat="1">
      <c r="B142" s="153"/>
      <c r="D142" s="140" t="s">
        <v>140</v>
      </c>
      <c r="E142" s="154" t="s">
        <v>1</v>
      </c>
      <c r="F142" s="155" t="s">
        <v>192</v>
      </c>
      <c r="H142" s="156">
        <v>416.02</v>
      </c>
      <c r="L142" s="153"/>
      <c r="M142" s="157"/>
      <c r="T142" s="158"/>
      <c r="AT142" s="154" t="s">
        <v>140</v>
      </c>
      <c r="AU142" s="154" t="s">
        <v>89</v>
      </c>
      <c r="AV142" s="13" t="s">
        <v>134</v>
      </c>
      <c r="AW142" s="13" t="s">
        <v>32</v>
      </c>
      <c r="AX142" s="13" t="s">
        <v>87</v>
      </c>
      <c r="AY142" s="154" t="s">
        <v>128</v>
      </c>
    </row>
    <row r="143" spans="2:65" s="11" customFormat="1" ht="22.9" customHeight="1">
      <c r="B143" s="116"/>
      <c r="D143" s="117" t="s">
        <v>78</v>
      </c>
      <c r="E143" s="125" t="s">
        <v>193</v>
      </c>
      <c r="F143" s="125" t="s">
        <v>194</v>
      </c>
      <c r="J143" s="126">
        <f>BK143</f>
        <v>0</v>
      </c>
      <c r="L143" s="116"/>
      <c r="M143" s="120"/>
      <c r="P143" s="121">
        <f>SUM(P144:P173)</f>
        <v>1131.3917800000002</v>
      </c>
      <c r="R143" s="121">
        <f>SUM(R144:R173)</f>
        <v>2.3000000000000001E-4</v>
      </c>
      <c r="T143" s="122">
        <f>SUM(T144:T173)</f>
        <v>28.290899999999997</v>
      </c>
      <c r="AR143" s="117" t="s">
        <v>87</v>
      </c>
      <c r="AT143" s="123" t="s">
        <v>78</v>
      </c>
      <c r="AU143" s="123" t="s">
        <v>87</v>
      </c>
      <c r="AY143" s="117" t="s">
        <v>128</v>
      </c>
      <c r="BK143" s="124">
        <f>SUM(BK144:BK173)</f>
        <v>0</v>
      </c>
    </row>
    <row r="144" spans="2:65" s="1" customFormat="1" ht="16.5" customHeight="1">
      <c r="B144" s="27"/>
      <c r="C144" s="127" t="s">
        <v>134</v>
      </c>
      <c r="D144" s="127" t="s">
        <v>130</v>
      </c>
      <c r="E144" s="128" t="s">
        <v>195</v>
      </c>
      <c r="F144" s="129" t="s">
        <v>196</v>
      </c>
      <c r="G144" s="130" t="s">
        <v>158</v>
      </c>
      <c r="H144" s="131">
        <v>1</v>
      </c>
      <c r="I144" s="208"/>
      <c r="J144" s="132">
        <f>ROUND(I144*H144,2)</f>
        <v>0</v>
      </c>
      <c r="K144" s="133"/>
      <c r="L144" s="27"/>
      <c r="M144" s="134" t="s">
        <v>1</v>
      </c>
      <c r="N144" s="135" t="s">
        <v>44</v>
      </c>
      <c r="O144" s="136">
        <v>1.1459999999999999</v>
      </c>
      <c r="P144" s="136">
        <f>O144*H144</f>
        <v>1.1459999999999999</v>
      </c>
      <c r="Q144" s="136">
        <v>2.3000000000000001E-4</v>
      </c>
      <c r="R144" s="136">
        <f>Q144*H144</f>
        <v>2.3000000000000001E-4</v>
      </c>
      <c r="S144" s="136">
        <v>0</v>
      </c>
      <c r="T144" s="137">
        <f>S144*H144</f>
        <v>0</v>
      </c>
      <c r="AR144" s="138" t="s">
        <v>134</v>
      </c>
      <c r="AT144" s="138" t="s">
        <v>130</v>
      </c>
      <c r="AU144" s="138" t="s">
        <v>89</v>
      </c>
      <c r="AY144" s="15" t="s">
        <v>128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5" t="s">
        <v>87</v>
      </c>
      <c r="BK144" s="139">
        <f>ROUND(I144*H144,2)</f>
        <v>0</v>
      </c>
      <c r="BL144" s="15" t="s">
        <v>134</v>
      </c>
      <c r="BM144" s="138" t="s">
        <v>197</v>
      </c>
    </row>
    <row r="145" spans="2:65" s="1" customFormat="1">
      <c r="B145" s="27"/>
      <c r="D145" s="140" t="s">
        <v>136</v>
      </c>
      <c r="F145" s="141" t="s">
        <v>198</v>
      </c>
      <c r="L145" s="27"/>
      <c r="M145" s="142"/>
      <c r="T145" s="51"/>
      <c r="AT145" s="15" t="s">
        <v>136</v>
      </c>
      <c r="AU145" s="15" t="s">
        <v>89</v>
      </c>
    </row>
    <row r="146" spans="2:65" s="1" customFormat="1" ht="19.5">
      <c r="B146" s="27"/>
      <c r="D146" s="140" t="s">
        <v>138</v>
      </c>
      <c r="F146" s="143" t="s">
        <v>199</v>
      </c>
      <c r="L146" s="27"/>
      <c r="M146" s="142"/>
      <c r="T146" s="51"/>
      <c r="AT146" s="15" t="s">
        <v>138</v>
      </c>
      <c r="AU146" s="15" t="s">
        <v>89</v>
      </c>
    </row>
    <row r="147" spans="2:65" s="1" customFormat="1" ht="24.2" customHeight="1">
      <c r="B147" s="27"/>
      <c r="C147" s="127" t="s">
        <v>155</v>
      </c>
      <c r="D147" s="127" t="s">
        <v>130</v>
      </c>
      <c r="E147" s="128" t="s">
        <v>200</v>
      </c>
      <c r="F147" s="129" t="s">
        <v>201</v>
      </c>
      <c r="G147" s="130" t="s">
        <v>184</v>
      </c>
      <c r="H147" s="131">
        <v>416.02</v>
      </c>
      <c r="I147" s="208"/>
      <c r="J147" s="132">
        <f>ROUND(I147*H147,2)</f>
        <v>0</v>
      </c>
      <c r="K147" s="133"/>
      <c r="L147" s="27"/>
      <c r="M147" s="134" t="s">
        <v>1</v>
      </c>
      <c r="N147" s="135" t="s">
        <v>44</v>
      </c>
      <c r="O147" s="136">
        <v>1.08</v>
      </c>
      <c r="P147" s="136">
        <f>O147*H147</f>
        <v>449.30160000000001</v>
      </c>
      <c r="Q147" s="136">
        <v>0</v>
      </c>
      <c r="R147" s="136">
        <f>Q147*H147</f>
        <v>0</v>
      </c>
      <c r="S147" s="136">
        <v>4.4999999999999998E-2</v>
      </c>
      <c r="T147" s="137">
        <f>S147*H147</f>
        <v>18.720899999999997</v>
      </c>
      <c r="AR147" s="138" t="s">
        <v>134</v>
      </c>
      <c r="AT147" s="138" t="s">
        <v>130</v>
      </c>
      <c r="AU147" s="138" t="s">
        <v>89</v>
      </c>
      <c r="AY147" s="15" t="s">
        <v>128</v>
      </c>
      <c r="BE147" s="139">
        <f>IF(N147="základní",J147,0)</f>
        <v>0</v>
      </c>
      <c r="BF147" s="139">
        <f>IF(N147="snížená",J147,0)</f>
        <v>0</v>
      </c>
      <c r="BG147" s="139">
        <f>IF(N147="zákl. přenesená",J147,0)</f>
        <v>0</v>
      </c>
      <c r="BH147" s="139">
        <f>IF(N147="sníž. přenesená",J147,0)</f>
        <v>0</v>
      </c>
      <c r="BI147" s="139">
        <f>IF(N147="nulová",J147,0)</f>
        <v>0</v>
      </c>
      <c r="BJ147" s="15" t="s">
        <v>87</v>
      </c>
      <c r="BK147" s="139">
        <f>ROUND(I147*H147,2)</f>
        <v>0</v>
      </c>
      <c r="BL147" s="15" t="s">
        <v>134</v>
      </c>
      <c r="BM147" s="138" t="s">
        <v>202</v>
      </c>
    </row>
    <row r="148" spans="2:65" s="1" customFormat="1" ht="39">
      <c r="B148" s="27"/>
      <c r="D148" s="140" t="s">
        <v>136</v>
      </c>
      <c r="F148" s="141" t="s">
        <v>203</v>
      </c>
      <c r="L148" s="27"/>
      <c r="M148" s="142"/>
      <c r="T148" s="51"/>
      <c r="AT148" s="15" t="s">
        <v>136</v>
      </c>
      <c r="AU148" s="15" t="s">
        <v>89</v>
      </c>
    </row>
    <row r="149" spans="2:65" s="1" customFormat="1" ht="19.5">
      <c r="B149" s="27"/>
      <c r="D149" s="140" t="s">
        <v>138</v>
      </c>
      <c r="F149" s="143" t="s">
        <v>204</v>
      </c>
      <c r="L149" s="27"/>
      <c r="M149" s="142"/>
      <c r="T149" s="51"/>
      <c r="AT149" s="15" t="s">
        <v>138</v>
      </c>
      <c r="AU149" s="15" t="s">
        <v>89</v>
      </c>
    </row>
    <row r="150" spans="2:65" s="1" customFormat="1" ht="16.5" customHeight="1">
      <c r="B150" s="27"/>
      <c r="C150" s="127" t="s">
        <v>180</v>
      </c>
      <c r="D150" s="127" t="s">
        <v>130</v>
      </c>
      <c r="E150" s="128" t="s">
        <v>205</v>
      </c>
      <c r="F150" s="129" t="s">
        <v>206</v>
      </c>
      <c r="G150" s="130" t="s">
        <v>158</v>
      </c>
      <c r="H150" s="131">
        <v>1</v>
      </c>
      <c r="I150" s="208"/>
      <c r="J150" s="132">
        <f>ROUND(I150*H150,2)</f>
        <v>0</v>
      </c>
      <c r="K150" s="133"/>
      <c r="L150" s="27"/>
      <c r="M150" s="134" t="s">
        <v>1</v>
      </c>
      <c r="N150" s="135" t="s">
        <v>44</v>
      </c>
      <c r="O150" s="136">
        <v>0.11</v>
      </c>
      <c r="P150" s="136">
        <f>O150*H150</f>
        <v>0.11</v>
      </c>
      <c r="Q150" s="136">
        <v>0</v>
      </c>
      <c r="R150" s="136">
        <f>Q150*H150</f>
        <v>0</v>
      </c>
      <c r="S150" s="136">
        <v>0</v>
      </c>
      <c r="T150" s="137">
        <f>S150*H150</f>
        <v>0</v>
      </c>
      <c r="AR150" s="138" t="s">
        <v>134</v>
      </c>
      <c r="AT150" s="138" t="s">
        <v>130</v>
      </c>
      <c r="AU150" s="138" t="s">
        <v>89</v>
      </c>
      <c r="AY150" s="15" t="s">
        <v>128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5" t="s">
        <v>87</v>
      </c>
      <c r="BK150" s="139">
        <f>ROUND(I150*H150,2)</f>
        <v>0</v>
      </c>
      <c r="BL150" s="15" t="s">
        <v>134</v>
      </c>
      <c r="BM150" s="138" t="s">
        <v>207</v>
      </c>
    </row>
    <row r="151" spans="2:65" s="1" customFormat="1" ht="19.5">
      <c r="B151" s="27"/>
      <c r="D151" s="140" t="s">
        <v>136</v>
      </c>
      <c r="F151" s="141" t="s">
        <v>208</v>
      </c>
      <c r="L151" s="27"/>
      <c r="M151" s="142"/>
      <c r="T151" s="51"/>
      <c r="AT151" s="15" t="s">
        <v>136</v>
      </c>
      <c r="AU151" s="15" t="s">
        <v>89</v>
      </c>
    </row>
    <row r="152" spans="2:65" s="1" customFormat="1" ht="39">
      <c r="B152" s="27"/>
      <c r="D152" s="140" t="s">
        <v>138</v>
      </c>
      <c r="F152" s="143" t="s">
        <v>209</v>
      </c>
      <c r="L152" s="27"/>
      <c r="M152" s="142"/>
      <c r="T152" s="51"/>
      <c r="AT152" s="15" t="s">
        <v>138</v>
      </c>
      <c r="AU152" s="15" t="s">
        <v>89</v>
      </c>
    </row>
    <row r="153" spans="2:65" s="1" customFormat="1" ht="16.5" customHeight="1">
      <c r="B153" s="27"/>
      <c r="C153" s="127" t="s">
        <v>210</v>
      </c>
      <c r="D153" s="127" t="s">
        <v>130</v>
      </c>
      <c r="E153" s="128" t="s">
        <v>211</v>
      </c>
      <c r="F153" s="129" t="s">
        <v>212</v>
      </c>
      <c r="G153" s="130" t="s">
        <v>158</v>
      </c>
      <c r="H153" s="131">
        <v>1</v>
      </c>
      <c r="I153" s="208"/>
      <c r="J153" s="132">
        <f>ROUND(I153*H153,2)</f>
        <v>0</v>
      </c>
      <c r="K153" s="133"/>
      <c r="L153" s="27"/>
      <c r="M153" s="134" t="s">
        <v>1</v>
      </c>
      <c r="N153" s="135" t="s">
        <v>44</v>
      </c>
      <c r="O153" s="136">
        <v>0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38" t="s">
        <v>134</v>
      </c>
      <c r="AT153" s="138" t="s">
        <v>130</v>
      </c>
      <c r="AU153" s="138" t="s">
        <v>89</v>
      </c>
      <c r="AY153" s="15" t="s">
        <v>128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5" t="s">
        <v>87</v>
      </c>
      <c r="BK153" s="139">
        <f>ROUND(I153*H153,2)</f>
        <v>0</v>
      </c>
      <c r="BL153" s="15" t="s">
        <v>134</v>
      </c>
      <c r="BM153" s="138" t="s">
        <v>213</v>
      </c>
    </row>
    <row r="154" spans="2:65" s="1" customFormat="1">
      <c r="B154" s="27"/>
      <c r="D154" s="140" t="s">
        <v>136</v>
      </c>
      <c r="F154" s="141" t="s">
        <v>214</v>
      </c>
      <c r="L154" s="27"/>
      <c r="M154" s="142"/>
      <c r="T154" s="51"/>
      <c r="AT154" s="15" t="s">
        <v>136</v>
      </c>
      <c r="AU154" s="15" t="s">
        <v>89</v>
      </c>
    </row>
    <row r="155" spans="2:65" s="1" customFormat="1" ht="19.5">
      <c r="B155" s="27"/>
      <c r="D155" s="140" t="s">
        <v>138</v>
      </c>
      <c r="F155" s="143" t="s">
        <v>215</v>
      </c>
      <c r="L155" s="27"/>
      <c r="M155" s="142"/>
      <c r="T155" s="51"/>
      <c r="AT155" s="15" t="s">
        <v>138</v>
      </c>
      <c r="AU155" s="15" t="s">
        <v>89</v>
      </c>
    </row>
    <row r="156" spans="2:65" s="1" customFormat="1" ht="16.5" customHeight="1">
      <c r="B156" s="27"/>
      <c r="C156" s="127" t="s">
        <v>216</v>
      </c>
      <c r="D156" s="127" t="s">
        <v>130</v>
      </c>
      <c r="E156" s="128" t="s">
        <v>217</v>
      </c>
      <c r="F156" s="129" t="s">
        <v>218</v>
      </c>
      <c r="G156" s="130" t="s">
        <v>158</v>
      </c>
      <c r="H156" s="131">
        <v>1</v>
      </c>
      <c r="I156" s="208"/>
      <c r="J156" s="132">
        <f>ROUND(I156*H156,2)</f>
        <v>0</v>
      </c>
      <c r="K156" s="133"/>
      <c r="L156" s="27"/>
      <c r="M156" s="134" t="s">
        <v>1</v>
      </c>
      <c r="N156" s="135" t="s">
        <v>44</v>
      </c>
      <c r="O156" s="136">
        <v>6.9000000000000006E-2</v>
      </c>
      <c r="P156" s="136">
        <f>O156*H156</f>
        <v>6.9000000000000006E-2</v>
      </c>
      <c r="Q156" s="136">
        <v>0</v>
      </c>
      <c r="R156" s="136">
        <f>Q156*H156</f>
        <v>0</v>
      </c>
      <c r="S156" s="136">
        <v>0</v>
      </c>
      <c r="T156" s="137">
        <f>S156*H156</f>
        <v>0</v>
      </c>
      <c r="AR156" s="138" t="s">
        <v>134</v>
      </c>
      <c r="AT156" s="138" t="s">
        <v>130</v>
      </c>
      <c r="AU156" s="138" t="s">
        <v>89</v>
      </c>
      <c r="AY156" s="15" t="s">
        <v>128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5" t="s">
        <v>87</v>
      </c>
      <c r="BK156" s="139">
        <f>ROUND(I156*H156,2)</f>
        <v>0</v>
      </c>
      <c r="BL156" s="15" t="s">
        <v>134</v>
      </c>
      <c r="BM156" s="138" t="s">
        <v>219</v>
      </c>
    </row>
    <row r="157" spans="2:65" s="1" customFormat="1">
      <c r="B157" s="27"/>
      <c r="D157" s="140" t="s">
        <v>136</v>
      </c>
      <c r="F157" s="141" t="s">
        <v>220</v>
      </c>
      <c r="L157" s="27"/>
      <c r="M157" s="142"/>
      <c r="T157" s="51"/>
      <c r="AT157" s="15" t="s">
        <v>136</v>
      </c>
      <c r="AU157" s="15" t="s">
        <v>89</v>
      </c>
    </row>
    <row r="158" spans="2:65" s="1" customFormat="1" ht="29.25">
      <c r="B158" s="27"/>
      <c r="D158" s="140" t="s">
        <v>138</v>
      </c>
      <c r="F158" s="143" t="s">
        <v>221</v>
      </c>
      <c r="L158" s="27"/>
      <c r="M158" s="142"/>
      <c r="T158" s="51"/>
      <c r="AT158" s="15" t="s">
        <v>138</v>
      </c>
      <c r="AU158" s="15" t="s">
        <v>89</v>
      </c>
    </row>
    <row r="159" spans="2:65" s="1" customFormat="1" ht="24.2" customHeight="1">
      <c r="B159" s="27"/>
      <c r="C159" s="127" t="s">
        <v>193</v>
      </c>
      <c r="D159" s="127" t="s">
        <v>130</v>
      </c>
      <c r="E159" s="128" t="s">
        <v>222</v>
      </c>
      <c r="F159" s="129" t="s">
        <v>223</v>
      </c>
      <c r="G159" s="130" t="s">
        <v>133</v>
      </c>
      <c r="H159" s="131">
        <v>3.48</v>
      </c>
      <c r="I159" s="208"/>
      <c r="J159" s="132">
        <f>ROUND(I159*H159,2)</f>
        <v>0</v>
      </c>
      <c r="K159" s="133"/>
      <c r="L159" s="27"/>
      <c r="M159" s="134" t="s">
        <v>1</v>
      </c>
      <c r="N159" s="135" t="s">
        <v>44</v>
      </c>
      <c r="O159" s="136">
        <v>7.2119999999999997</v>
      </c>
      <c r="P159" s="136">
        <f>O159*H159</f>
        <v>25.097759999999997</v>
      </c>
      <c r="Q159" s="136">
        <v>0</v>
      </c>
      <c r="R159" s="136">
        <f>Q159*H159</f>
        <v>0</v>
      </c>
      <c r="S159" s="136">
        <v>2.75</v>
      </c>
      <c r="T159" s="137">
        <f>S159*H159</f>
        <v>9.57</v>
      </c>
      <c r="AR159" s="138" t="s">
        <v>134</v>
      </c>
      <c r="AT159" s="138" t="s">
        <v>130</v>
      </c>
      <c r="AU159" s="138" t="s">
        <v>89</v>
      </c>
      <c r="AY159" s="15" t="s">
        <v>128</v>
      </c>
      <c r="BE159" s="139">
        <f>IF(N159="základní",J159,0)</f>
        <v>0</v>
      </c>
      <c r="BF159" s="139">
        <f>IF(N159="snížená",J159,0)</f>
        <v>0</v>
      </c>
      <c r="BG159" s="139">
        <f>IF(N159="zákl. přenesená",J159,0)</f>
        <v>0</v>
      </c>
      <c r="BH159" s="139">
        <f>IF(N159="sníž. přenesená",J159,0)</f>
        <v>0</v>
      </c>
      <c r="BI159" s="139">
        <f>IF(N159="nulová",J159,0)</f>
        <v>0</v>
      </c>
      <c r="BJ159" s="15" t="s">
        <v>87</v>
      </c>
      <c r="BK159" s="139">
        <f>ROUND(I159*H159,2)</f>
        <v>0</v>
      </c>
      <c r="BL159" s="15" t="s">
        <v>134</v>
      </c>
      <c r="BM159" s="138" t="s">
        <v>224</v>
      </c>
    </row>
    <row r="160" spans="2:65" s="1" customFormat="1" ht="29.25">
      <c r="B160" s="27"/>
      <c r="D160" s="140" t="s">
        <v>136</v>
      </c>
      <c r="F160" s="141" t="s">
        <v>225</v>
      </c>
      <c r="L160" s="27"/>
      <c r="M160" s="142"/>
      <c r="T160" s="51"/>
      <c r="AT160" s="15" t="s">
        <v>136</v>
      </c>
      <c r="AU160" s="15" t="s">
        <v>89</v>
      </c>
    </row>
    <row r="161" spans="2:65" s="1" customFormat="1" ht="29.25">
      <c r="B161" s="27"/>
      <c r="D161" s="140" t="s">
        <v>138</v>
      </c>
      <c r="F161" s="143" t="s">
        <v>226</v>
      </c>
      <c r="L161" s="27"/>
      <c r="M161" s="142"/>
      <c r="T161" s="51"/>
      <c r="AT161" s="15" t="s">
        <v>138</v>
      </c>
      <c r="AU161" s="15" t="s">
        <v>89</v>
      </c>
    </row>
    <row r="162" spans="2:65" s="1" customFormat="1" ht="24.2" customHeight="1">
      <c r="B162" s="27"/>
      <c r="C162" s="127" t="s">
        <v>227</v>
      </c>
      <c r="D162" s="127" t="s">
        <v>130</v>
      </c>
      <c r="E162" s="128" t="s">
        <v>228</v>
      </c>
      <c r="F162" s="129" t="s">
        <v>229</v>
      </c>
      <c r="G162" s="130" t="s">
        <v>184</v>
      </c>
      <c r="H162" s="131">
        <v>999.74</v>
      </c>
      <c r="I162" s="208"/>
      <c r="J162" s="132">
        <f>ROUND(I162*H162,2)</f>
        <v>0</v>
      </c>
      <c r="K162" s="133"/>
      <c r="L162" s="27"/>
      <c r="M162" s="134" t="s">
        <v>1</v>
      </c>
      <c r="N162" s="135" t="s">
        <v>44</v>
      </c>
      <c r="O162" s="136">
        <v>0.27300000000000002</v>
      </c>
      <c r="P162" s="136">
        <f>O162*H162</f>
        <v>272.92902000000004</v>
      </c>
      <c r="Q162" s="136">
        <v>0</v>
      </c>
      <c r="R162" s="136">
        <f>Q162*H162</f>
        <v>0</v>
      </c>
      <c r="S162" s="136">
        <v>0</v>
      </c>
      <c r="T162" s="137">
        <f>S162*H162</f>
        <v>0</v>
      </c>
      <c r="AR162" s="138" t="s">
        <v>134</v>
      </c>
      <c r="AT162" s="138" t="s">
        <v>130</v>
      </c>
      <c r="AU162" s="138" t="s">
        <v>89</v>
      </c>
      <c r="AY162" s="15" t="s">
        <v>128</v>
      </c>
      <c r="BE162" s="139">
        <f>IF(N162="základní",J162,0)</f>
        <v>0</v>
      </c>
      <c r="BF162" s="139">
        <f>IF(N162="snížená",J162,0)</f>
        <v>0</v>
      </c>
      <c r="BG162" s="139">
        <f>IF(N162="zákl. přenesená",J162,0)</f>
        <v>0</v>
      </c>
      <c r="BH162" s="139">
        <f>IF(N162="sníž. přenesená",J162,0)</f>
        <v>0</v>
      </c>
      <c r="BI162" s="139">
        <f>IF(N162="nulová",J162,0)</f>
        <v>0</v>
      </c>
      <c r="BJ162" s="15" t="s">
        <v>87</v>
      </c>
      <c r="BK162" s="139">
        <f>ROUND(I162*H162,2)</f>
        <v>0</v>
      </c>
      <c r="BL162" s="15" t="s">
        <v>134</v>
      </c>
      <c r="BM162" s="138" t="s">
        <v>230</v>
      </c>
    </row>
    <row r="163" spans="2:65" s="1" customFormat="1">
      <c r="B163" s="27"/>
      <c r="D163" s="140" t="s">
        <v>136</v>
      </c>
      <c r="F163" s="141" t="s">
        <v>229</v>
      </c>
      <c r="L163" s="27"/>
      <c r="M163" s="142"/>
      <c r="T163" s="51"/>
      <c r="AT163" s="15" t="s">
        <v>136</v>
      </c>
      <c r="AU163" s="15" t="s">
        <v>89</v>
      </c>
    </row>
    <row r="164" spans="2:65" s="1" customFormat="1" ht="29.25">
      <c r="B164" s="27"/>
      <c r="D164" s="140" t="s">
        <v>138</v>
      </c>
      <c r="F164" s="143" t="s">
        <v>231</v>
      </c>
      <c r="L164" s="27"/>
      <c r="M164" s="142"/>
      <c r="T164" s="51"/>
      <c r="AT164" s="15" t="s">
        <v>138</v>
      </c>
      <c r="AU164" s="15" t="s">
        <v>89</v>
      </c>
    </row>
    <row r="165" spans="2:65" s="12" customFormat="1">
      <c r="B165" s="144"/>
      <c r="D165" s="140" t="s">
        <v>140</v>
      </c>
      <c r="E165" s="145" t="s">
        <v>1</v>
      </c>
      <c r="F165" s="146" t="s">
        <v>232</v>
      </c>
      <c r="H165" s="147">
        <v>244.2</v>
      </c>
      <c r="L165" s="144"/>
      <c r="M165" s="148"/>
      <c r="T165" s="149"/>
      <c r="AT165" s="145" t="s">
        <v>140</v>
      </c>
      <c r="AU165" s="145" t="s">
        <v>89</v>
      </c>
      <c r="AV165" s="12" t="s">
        <v>89</v>
      </c>
      <c r="AW165" s="12" t="s">
        <v>32</v>
      </c>
      <c r="AX165" s="12" t="s">
        <v>79</v>
      </c>
      <c r="AY165" s="145" t="s">
        <v>128</v>
      </c>
    </row>
    <row r="166" spans="2:65" s="12" customFormat="1">
      <c r="B166" s="144"/>
      <c r="D166" s="140" t="s">
        <v>140</v>
      </c>
      <c r="E166" s="145" t="s">
        <v>1</v>
      </c>
      <c r="F166" s="146" t="s">
        <v>233</v>
      </c>
      <c r="H166" s="147">
        <v>97.6</v>
      </c>
      <c r="L166" s="144"/>
      <c r="M166" s="148"/>
      <c r="T166" s="149"/>
      <c r="AT166" s="145" t="s">
        <v>140</v>
      </c>
      <c r="AU166" s="145" t="s">
        <v>89</v>
      </c>
      <c r="AV166" s="12" t="s">
        <v>89</v>
      </c>
      <c r="AW166" s="12" t="s">
        <v>32</v>
      </c>
      <c r="AX166" s="12" t="s">
        <v>79</v>
      </c>
      <c r="AY166" s="145" t="s">
        <v>128</v>
      </c>
    </row>
    <row r="167" spans="2:65" s="12" customFormat="1">
      <c r="B167" s="144"/>
      <c r="D167" s="140" t="s">
        <v>140</v>
      </c>
      <c r="E167" s="145" t="s">
        <v>1</v>
      </c>
      <c r="F167" s="146" t="s">
        <v>234</v>
      </c>
      <c r="H167" s="147">
        <v>71.040000000000006</v>
      </c>
      <c r="L167" s="144"/>
      <c r="M167" s="148"/>
      <c r="T167" s="149"/>
      <c r="AT167" s="145" t="s">
        <v>140</v>
      </c>
      <c r="AU167" s="145" t="s">
        <v>89</v>
      </c>
      <c r="AV167" s="12" t="s">
        <v>89</v>
      </c>
      <c r="AW167" s="12" t="s">
        <v>32</v>
      </c>
      <c r="AX167" s="12" t="s">
        <v>79</v>
      </c>
      <c r="AY167" s="145" t="s">
        <v>128</v>
      </c>
    </row>
    <row r="168" spans="2:65" s="12" customFormat="1">
      <c r="B168" s="144"/>
      <c r="D168" s="140" t="s">
        <v>140</v>
      </c>
      <c r="E168" s="145" t="s">
        <v>1</v>
      </c>
      <c r="F168" s="146" t="s">
        <v>191</v>
      </c>
      <c r="H168" s="147">
        <v>87.03</v>
      </c>
      <c r="L168" s="144"/>
      <c r="M168" s="148"/>
      <c r="T168" s="149"/>
      <c r="AT168" s="145" t="s">
        <v>140</v>
      </c>
      <c r="AU168" s="145" t="s">
        <v>89</v>
      </c>
      <c r="AV168" s="12" t="s">
        <v>89</v>
      </c>
      <c r="AW168" s="12" t="s">
        <v>32</v>
      </c>
      <c r="AX168" s="12" t="s">
        <v>79</v>
      </c>
      <c r="AY168" s="145" t="s">
        <v>128</v>
      </c>
    </row>
    <row r="169" spans="2:65" s="13" customFormat="1">
      <c r="B169" s="153"/>
      <c r="D169" s="140" t="s">
        <v>140</v>
      </c>
      <c r="E169" s="154" t="s">
        <v>1</v>
      </c>
      <c r="F169" s="155" t="s">
        <v>192</v>
      </c>
      <c r="H169" s="156">
        <v>499.87</v>
      </c>
      <c r="L169" s="153"/>
      <c r="M169" s="157"/>
      <c r="T169" s="158"/>
      <c r="AT169" s="154" t="s">
        <v>140</v>
      </c>
      <c r="AU169" s="154" t="s">
        <v>89</v>
      </c>
      <c r="AV169" s="13" t="s">
        <v>134</v>
      </c>
      <c r="AW169" s="13" t="s">
        <v>32</v>
      </c>
      <c r="AX169" s="13" t="s">
        <v>87</v>
      </c>
      <c r="AY169" s="154" t="s">
        <v>128</v>
      </c>
    </row>
    <row r="170" spans="2:65" s="12" customFormat="1">
      <c r="B170" s="144"/>
      <c r="D170" s="140" t="s">
        <v>140</v>
      </c>
      <c r="F170" s="146" t="s">
        <v>235</v>
      </c>
      <c r="H170" s="147">
        <v>999.74</v>
      </c>
      <c r="L170" s="144"/>
      <c r="M170" s="148"/>
      <c r="T170" s="149"/>
      <c r="AT170" s="145" t="s">
        <v>140</v>
      </c>
      <c r="AU170" s="145" t="s">
        <v>89</v>
      </c>
      <c r="AV170" s="12" t="s">
        <v>89</v>
      </c>
      <c r="AW170" s="12" t="s">
        <v>4</v>
      </c>
      <c r="AX170" s="12" t="s">
        <v>87</v>
      </c>
      <c r="AY170" s="145" t="s">
        <v>128</v>
      </c>
    </row>
    <row r="171" spans="2:65" s="1" customFormat="1" ht="24.2" customHeight="1">
      <c r="B171" s="27"/>
      <c r="C171" s="127" t="s">
        <v>236</v>
      </c>
      <c r="D171" s="127" t="s">
        <v>130</v>
      </c>
      <c r="E171" s="128" t="s">
        <v>237</v>
      </c>
      <c r="F171" s="129" t="s">
        <v>238</v>
      </c>
      <c r="G171" s="130" t="s">
        <v>184</v>
      </c>
      <c r="H171" s="131">
        <v>416.02</v>
      </c>
      <c r="I171" s="208"/>
      <c r="J171" s="132">
        <f>ROUND(I171*H171,2)</f>
        <v>0</v>
      </c>
      <c r="K171" s="133"/>
      <c r="L171" s="27"/>
      <c r="M171" s="134" t="s">
        <v>1</v>
      </c>
      <c r="N171" s="135" t="s">
        <v>44</v>
      </c>
      <c r="O171" s="136">
        <v>0.92</v>
      </c>
      <c r="P171" s="136">
        <f>O171*H171</f>
        <v>382.73840000000001</v>
      </c>
      <c r="Q171" s="136">
        <v>0</v>
      </c>
      <c r="R171" s="136">
        <f>Q171*H171</f>
        <v>0</v>
      </c>
      <c r="S171" s="136">
        <v>0</v>
      </c>
      <c r="T171" s="137">
        <f>S171*H171</f>
        <v>0</v>
      </c>
      <c r="AR171" s="138" t="s">
        <v>134</v>
      </c>
      <c r="AT171" s="138" t="s">
        <v>130</v>
      </c>
      <c r="AU171" s="138" t="s">
        <v>89</v>
      </c>
      <c r="AY171" s="15" t="s">
        <v>128</v>
      </c>
      <c r="BE171" s="139">
        <f>IF(N171="základní",J171,0)</f>
        <v>0</v>
      </c>
      <c r="BF171" s="139">
        <f>IF(N171="snížená",J171,0)</f>
        <v>0</v>
      </c>
      <c r="BG171" s="139">
        <f>IF(N171="zákl. přenesená",J171,0)</f>
        <v>0</v>
      </c>
      <c r="BH171" s="139">
        <f>IF(N171="sníž. přenesená",J171,0)</f>
        <v>0</v>
      </c>
      <c r="BI171" s="139">
        <f>IF(N171="nulová",J171,0)</f>
        <v>0</v>
      </c>
      <c r="BJ171" s="15" t="s">
        <v>87</v>
      </c>
      <c r="BK171" s="139">
        <f>ROUND(I171*H171,2)</f>
        <v>0</v>
      </c>
      <c r="BL171" s="15" t="s">
        <v>134</v>
      </c>
      <c r="BM171" s="138" t="s">
        <v>239</v>
      </c>
    </row>
    <row r="172" spans="2:65" s="1" customFormat="1" ht="19.5">
      <c r="B172" s="27"/>
      <c r="D172" s="140" t="s">
        <v>136</v>
      </c>
      <c r="F172" s="141" t="s">
        <v>240</v>
      </c>
      <c r="L172" s="27"/>
      <c r="M172" s="142"/>
      <c r="T172" s="51"/>
      <c r="AT172" s="15" t="s">
        <v>136</v>
      </c>
      <c r="AU172" s="15" t="s">
        <v>89</v>
      </c>
    </row>
    <row r="173" spans="2:65" s="1" customFormat="1" ht="19.5">
      <c r="B173" s="27"/>
      <c r="D173" s="140" t="s">
        <v>138</v>
      </c>
      <c r="F173" s="143" t="s">
        <v>241</v>
      </c>
      <c r="L173" s="27"/>
      <c r="M173" s="142"/>
      <c r="T173" s="51"/>
      <c r="AT173" s="15" t="s">
        <v>138</v>
      </c>
      <c r="AU173" s="15" t="s">
        <v>89</v>
      </c>
    </row>
    <row r="174" spans="2:65" s="11" customFormat="1" ht="22.9" customHeight="1">
      <c r="B174" s="116"/>
      <c r="D174" s="117" t="s">
        <v>78</v>
      </c>
      <c r="E174" s="125" t="s">
        <v>242</v>
      </c>
      <c r="F174" s="125" t="s">
        <v>243</v>
      </c>
      <c r="J174" s="126">
        <f>BK174</f>
        <v>0</v>
      </c>
      <c r="L174" s="116"/>
      <c r="M174" s="120"/>
      <c r="P174" s="121">
        <f>SUM(P175:P185)</f>
        <v>13.778656</v>
      </c>
      <c r="R174" s="121">
        <f>SUM(R175:R185)</f>
        <v>0</v>
      </c>
      <c r="T174" s="122">
        <f>SUM(T175:T185)</f>
        <v>0</v>
      </c>
      <c r="AR174" s="117" t="s">
        <v>87</v>
      </c>
      <c r="AT174" s="123" t="s">
        <v>78</v>
      </c>
      <c r="AU174" s="123" t="s">
        <v>87</v>
      </c>
      <c r="AY174" s="117" t="s">
        <v>128</v>
      </c>
      <c r="BK174" s="124">
        <f>SUM(BK175:BK185)</f>
        <v>0</v>
      </c>
    </row>
    <row r="175" spans="2:65" s="1" customFormat="1" ht="16.5" customHeight="1">
      <c r="B175" s="27"/>
      <c r="C175" s="127" t="s">
        <v>244</v>
      </c>
      <c r="D175" s="127" t="s">
        <v>130</v>
      </c>
      <c r="E175" s="128" t="s">
        <v>142</v>
      </c>
      <c r="F175" s="129" t="s">
        <v>245</v>
      </c>
      <c r="G175" s="130" t="s">
        <v>148</v>
      </c>
      <c r="H175" s="131">
        <v>18.721</v>
      </c>
      <c r="I175" s="208"/>
      <c r="J175" s="132">
        <f>ROUND(I175*H175,2)</f>
        <v>0</v>
      </c>
      <c r="K175" s="133"/>
      <c r="L175" s="27"/>
      <c r="M175" s="134" t="s">
        <v>1</v>
      </c>
      <c r="N175" s="135" t="s">
        <v>44</v>
      </c>
      <c r="O175" s="136">
        <v>8.6999999999999994E-2</v>
      </c>
      <c r="P175" s="136">
        <f>O175*H175</f>
        <v>1.6287269999999998</v>
      </c>
      <c r="Q175" s="136">
        <v>0</v>
      </c>
      <c r="R175" s="136">
        <f>Q175*H175</f>
        <v>0</v>
      </c>
      <c r="S175" s="136">
        <v>0</v>
      </c>
      <c r="T175" s="137">
        <f>S175*H175</f>
        <v>0</v>
      </c>
      <c r="AR175" s="138" t="s">
        <v>87</v>
      </c>
      <c r="AT175" s="138" t="s">
        <v>130</v>
      </c>
      <c r="AU175" s="138" t="s">
        <v>89</v>
      </c>
      <c r="AY175" s="15" t="s">
        <v>128</v>
      </c>
      <c r="BE175" s="139">
        <f>IF(N175="základní",J175,0)</f>
        <v>0</v>
      </c>
      <c r="BF175" s="139">
        <f>IF(N175="snížená",J175,0)</f>
        <v>0</v>
      </c>
      <c r="BG175" s="139">
        <f>IF(N175="zákl. přenesená",J175,0)</f>
        <v>0</v>
      </c>
      <c r="BH175" s="139">
        <f>IF(N175="sníž. přenesená",J175,0)</f>
        <v>0</v>
      </c>
      <c r="BI175" s="139">
        <f>IF(N175="nulová",J175,0)</f>
        <v>0</v>
      </c>
      <c r="BJ175" s="15" t="s">
        <v>87</v>
      </c>
      <c r="BK175" s="139">
        <f>ROUND(I175*H175,2)</f>
        <v>0</v>
      </c>
      <c r="BL175" s="15" t="s">
        <v>87</v>
      </c>
      <c r="BM175" s="138" t="s">
        <v>246</v>
      </c>
    </row>
    <row r="176" spans="2:65" s="1" customFormat="1">
      <c r="B176" s="27"/>
      <c r="D176" s="140" t="s">
        <v>136</v>
      </c>
      <c r="F176" s="141" t="s">
        <v>245</v>
      </c>
      <c r="L176" s="27"/>
      <c r="M176" s="142"/>
      <c r="T176" s="51"/>
      <c r="AT176" s="15" t="s">
        <v>136</v>
      </c>
      <c r="AU176" s="15" t="s">
        <v>89</v>
      </c>
    </row>
    <row r="177" spans="2:65" s="1" customFormat="1" ht="29.25">
      <c r="B177" s="27"/>
      <c r="D177" s="140" t="s">
        <v>138</v>
      </c>
      <c r="F177" s="143" t="s">
        <v>247</v>
      </c>
      <c r="L177" s="27"/>
      <c r="M177" s="142"/>
      <c r="T177" s="51"/>
      <c r="AT177" s="15" t="s">
        <v>138</v>
      </c>
      <c r="AU177" s="15" t="s">
        <v>89</v>
      </c>
    </row>
    <row r="178" spans="2:65" s="1" customFormat="1" ht="44.25" customHeight="1">
      <c r="B178" s="27"/>
      <c r="C178" s="127" t="s">
        <v>248</v>
      </c>
      <c r="D178" s="127" t="s">
        <v>130</v>
      </c>
      <c r="E178" s="128" t="s">
        <v>249</v>
      </c>
      <c r="F178" s="129" t="s">
        <v>250</v>
      </c>
      <c r="G178" s="130" t="s">
        <v>148</v>
      </c>
      <c r="H178" s="131">
        <v>18.721</v>
      </c>
      <c r="I178" s="208"/>
      <c r="J178" s="132">
        <f>ROUND(I178*H178,2)</f>
        <v>0</v>
      </c>
      <c r="K178" s="133"/>
      <c r="L178" s="27"/>
      <c r="M178" s="134" t="s">
        <v>1</v>
      </c>
      <c r="N178" s="135" t="s">
        <v>44</v>
      </c>
      <c r="O178" s="136">
        <v>0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87</v>
      </c>
      <c r="AT178" s="138" t="s">
        <v>130</v>
      </c>
      <c r="AU178" s="138" t="s">
        <v>89</v>
      </c>
      <c r="AY178" s="15" t="s">
        <v>128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5" t="s">
        <v>87</v>
      </c>
      <c r="BK178" s="139">
        <f>ROUND(I178*H178,2)</f>
        <v>0</v>
      </c>
      <c r="BL178" s="15" t="s">
        <v>87</v>
      </c>
      <c r="BM178" s="138" t="s">
        <v>251</v>
      </c>
    </row>
    <row r="179" spans="2:65" s="1" customFormat="1" ht="29.25">
      <c r="B179" s="27"/>
      <c r="D179" s="140" t="s">
        <v>136</v>
      </c>
      <c r="F179" s="141" t="s">
        <v>252</v>
      </c>
      <c r="L179" s="27"/>
      <c r="M179" s="142"/>
      <c r="T179" s="51"/>
      <c r="AT179" s="15" t="s">
        <v>136</v>
      </c>
      <c r="AU179" s="15" t="s">
        <v>89</v>
      </c>
    </row>
    <row r="180" spans="2:65" s="1" customFormat="1" ht="21.75" customHeight="1">
      <c r="B180" s="27"/>
      <c r="C180" s="127" t="s">
        <v>253</v>
      </c>
      <c r="D180" s="127" t="s">
        <v>130</v>
      </c>
      <c r="E180" s="128" t="s">
        <v>254</v>
      </c>
      <c r="F180" s="129" t="s">
        <v>255</v>
      </c>
      <c r="G180" s="130" t="s">
        <v>148</v>
      </c>
      <c r="H180" s="131">
        <v>18.721</v>
      </c>
      <c r="I180" s="208"/>
      <c r="J180" s="132">
        <f>ROUND(I180*H180,2)</f>
        <v>0</v>
      </c>
      <c r="K180" s="133"/>
      <c r="L180" s="27"/>
      <c r="M180" s="134" t="s">
        <v>1</v>
      </c>
      <c r="N180" s="135" t="s">
        <v>44</v>
      </c>
      <c r="O180" s="136">
        <v>0.64900000000000002</v>
      </c>
      <c r="P180" s="136">
        <f>O180*H180</f>
        <v>12.149929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134</v>
      </c>
      <c r="AT180" s="138" t="s">
        <v>130</v>
      </c>
      <c r="AU180" s="138" t="s">
        <v>89</v>
      </c>
      <c r="AY180" s="15" t="s">
        <v>128</v>
      </c>
      <c r="BE180" s="139">
        <f>IF(N180="základní",J180,0)</f>
        <v>0</v>
      </c>
      <c r="BF180" s="139">
        <f>IF(N180="snížená",J180,0)</f>
        <v>0</v>
      </c>
      <c r="BG180" s="139">
        <f>IF(N180="zákl. přenesená",J180,0)</f>
        <v>0</v>
      </c>
      <c r="BH180" s="139">
        <f>IF(N180="sníž. přenesená",J180,0)</f>
        <v>0</v>
      </c>
      <c r="BI180" s="139">
        <f>IF(N180="nulová",J180,0)</f>
        <v>0</v>
      </c>
      <c r="BJ180" s="15" t="s">
        <v>87</v>
      </c>
      <c r="BK180" s="139">
        <f>ROUND(I180*H180,2)</f>
        <v>0</v>
      </c>
      <c r="BL180" s="15" t="s">
        <v>134</v>
      </c>
      <c r="BM180" s="138" t="s">
        <v>256</v>
      </c>
    </row>
    <row r="181" spans="2:65" s="1" customFormat="1" ht="29.25">
      <c r="B181" s="27"/>
      <c r="D181" s="140" t="s">
        <v>136</v>
      </c>
      <c r="F181" s="141" t="s">
        <v>257</v>
      </c>
      <c r="L181" s="27"/>
      <c r="M181" s="142"/>
      <c r="T181" s="51"/>
      <c r="AT181" s="15" t="s">
        <v>136</v>
      </c>
      <c r="AU181" s="15" t="s">
        <v>89</v>
      </c>
    </row>
    <row r="182" spans="2:65" s="1" customFormat="1" ht="29.25">
      <c r="B182" s="27"/>
      <c r="D182" s="140" t="s">
        <v>138</v>
      </c>
      <c r="F182" s="143" t="s">
        <v>258</v>
      </c>
      <c r="L182" s="27"/>
      <c r="M182" s="142"/>
      <c r="T182" s="51"/>
      <c r="AT182" s="15" t="s">
        <v>138</v>
      </c>
      <c r="AU182" s="15" t="s">
        <v>89</v>
      </c>
    </row>
    <row r="183" spans="2:65" s="1" customFormat="1" ht="24.2" customHeight="1">
      <c r="B183" s="27"/>
      <c r="C183" s="159" t="s">
        <v>8</v>
      </c>
      <c r="D183" s="159" t="s">
        <v>259</v>
      </c>
      <c r="E183" s="160" t="s">
        <v>260</v>
      </c>
      <c r="F183" s="161" t="s">
        <v>261</v>
      </c>
      <c r="G183" s="162" t="s">
        <v>158</v>
      </c>
      <c r="H183" s="163">
        <v>1</v>
      </c>
      <c r="I183" s="209"/>
      <c r="J183" s="164">
        <f>ROUND(I183*H183,2)</f>
        <v>0</v>
      </c>
      <c r="K183" s="165"/>
      <c r="L183" s="166"/>
      <c r="M183" s="167" t="s">
        <v>1</v>
      </c>
      <c r="N183" s="168" t="s">
        <v>44</v>
      </c>
      <c r="O183" s="136">
        <v>0</v>
      </c>
      <c r="P183" s="136">
        <f>O183*H183</f>
        <v>0</v>
      </c>
      <c r="Q183" s="136">
        <v>0</v>
      </c>
      <c r="R183" s="136">
        <f>Q183*H183</f>
        <v>0</v>
      </c>
      <c r="S183" s="136">
        <v>0</v>
      </c>
      <c r="T183" s="137">
        <f>S183*H183</f>
        <v>0</v>
      </c>
      <c r="AR183" s="138" t="s">
        <v>216</v>
      </c>
      <c r="AT183" s="138" t="s">
        <v>259</v>
      </c>
      <c r="AU183" s="138" t="s">
        <v>89</v>
      </c>
      <c r="AY183" s="15" t="s">
        <v>128</v>
      </c>
      <c r="BE183" s="139">
        <f>IF(N183="základní",J183,0)</f>
        <v>0</v>
      </c>
      <c r="BF183" s="139">
        <f>IF(N183="snížená",J183,0)</f>
        <v>0</v>
      </c>
      <c r="BG183" s="139">
        <f>IF(N183="zákl. přenesená",J183,0)</f>
        <v>0</v>
      </c>
      <c r="BH183" s="139">
        <f>IF(N183="sníž. přenesená",J183,0)</f>
        <v>0</v>
      </c>
      <c r="BI183" s="139">
        <f>IF(N183="nulová",J183,0)</f>
        <v>0</v>
      </c>
      <c r="BJ183" s="15" t="s">
        <v>87</v>
      </c>
      <c r="BK183" s="139">
        <f>ROUND(I183*H183,2)</f>
        <v>0</v>
      </c>
      <c r="BL183" s="15" t="s">
        <v>134</v>
      </c>
      <c r="BM183" s="138" t="s">
        <v>262</v>
      </c>
    </row>
    <row r="184" spans="2:65" s="1" customFormat="1">
      <c r="B184" s="27"/>
      <c r="D184" s="140" t="s">
        <v>136</v>
      </c>
      <c r="F184" s="141" t="s">
        <v>261</v>
      </c>
      <c r="L184" s="27"/>
      <c r="M184" s="142"/>
      <c r="T184" s="51"/>
      <c r="AT184" s="15" t="s">
        <v>136</v>
      </c>
      <c r="AU184" s="15" t="s">
        <v>89</v>
      </c>
    </row>
    <row r="185" spans="2:65" s="1" customFormat="1" ht="19.5">
      <c r="B185" s="27"/>
      <c r="D185" s="140" t="s">
        <v>138</v>
      </c>
      <c r="F185" s="143" t="s">
        <v>263</v>
      </c>
      <c r="L185" s="27"/>
      <c r="M185" s="142"/>
      <c r="T185" s="51"/>
      <c r="AT185" s="15" t="s">
        <v>138</v>
      </c>
      <c r="AU185" s="15" t="s">
        <v>89</v>
      </c>
    </row>
    <row r="186" spans="2:65" s="11" customFormat="1" ht="22.9" customHeight="1">
      <c r="B186" s="116"/>
      <c r="D186" s="117" t="s">
        <v>78</v>
      </c>
      <c r="E186" s="125" t="s">
        <v>264</v>
      </c>
      <c r="F186" s="125" t="s">
        <v>265</v>
      </c>
      <c r="J186" s="126">
        <f>BK186</f>
        <v>0</v>
      </c>
      <c r="L186" s="116"/>
      <c r="M186" s="120"/>
      <c r="P186" s="121">
        <f>SUM(P187:P188)</f>
        <v>8.4094750000000005</v>
      </c>
      <c r="R186" s="121">
        <f>SUM(R187:R188)</f>
        <v>0</v>
      </c>
      <c r="T186" s="122">
        <f>SUM(T187:T188)</f>
        <v>0</v>
      </c>
      <c r="AR186" s="117" t="s">
        <v>87</v>
      </c>
      <c r="AT186" s="123" t="s">
        <v>78</v>
      </c>
      <c r="AU186" s="123" t="s">
        <v>87</v>
      </c>
      <c r="AY186" s="117" t="s">
        <v>128</v>
      </c>
      <c r="BK186" s="124">
        <f>SUM(BK187:BK188)</f>
        <v>0</v>
      </c>
    </row>
    <row r="187" spans="2:65" s="1" customFormat="1" ht="16.5" customHeight="1">
      <c r="B187" s="27"/>
      <c r="C187" s="127" t="s">
        <v>266</v>
      </c>
      <c r="D187" s="127" t="s">
        <v>130</v>
      </c>
      <c r="E187" s="128" t="s">
        <v>267</v>
      </c>
      <c r="F187" s="129" t="s">
        <v>268</v>
      </c>
      <c r="G187" s="130" t="s">
        <v>148</v>
      </c>
      <c r="H187" s="131">
        <v>19.975000000000001</v>
      </c>
      <c r="I187" s="208"/>
      <c r="J187" s="132">
        <f>ROUND(I187*H187,2)</f>
        <v>0</v>
      </c>
      <c r="K187" s="133"/>
      <c r="L187" s="27"/>
      <c r="M187" s="134" t="s">
        <v>1</v>
      </c>
      <c r="N187" s="135" t="s">
        <v>44</v>
      </c>
      <c r="O187" s="136">
        <v>0.42099999999999999</v>
      </c>
      <c r="P187" s="136">
        <f>O187*H187</f>
        <v>8.4094750000000005</v>
      </c>
      <c r="Q187" s="136">
        <v>0</v>
      </c>
      <c r="R187" s="136">
        <f>Q187*H187</f>
        <v>0</v>
      </c>
      <c r="S187" s="136">
        <v>0</v>
      </c>
      <c r="T187" s="137">
        <f>S187*H187</f>
        <v>0</v>
      </c>
      <c r="AR187" s="138" t="s">
        <v>134</v>
      </c>
      <c r="AT187" s="138" t="s">
        <v>130</v>
      </c>
      <c r="AU187" s="138" t="s">
        <v>89</v>
      </c>
      <c r="AY187" s="15" t="s">
        <v>128</v>
      </c>
      <c r="BE187" s="139">
        <f>IF(N187="základní",J187,0)</f>
        <v>0</v>
      </c>
      <c r="BF187" s="139">
        <f>IF(N187="snížená",J187,0)</f>
        <v>0</v>
      </c>
      <c r="BG187" s="139">
        <f>IF(N187="zákl. přenesená",J187,0)</f>
        <v>0</v>
      </c>
      <c r="BH187" s="139">
        <f>IF(N187="sníž. přenesená",J187,0)</f>
        <v>0</v>
      </c>
      <c r="BI187" s="139">
        <f>IF(N187="nulová",J187,0)</f>
        <v>0</v>
      </c>
      <c r="BJ187" s="15" t="s">
        <v>87</v>
      </c>
      <c r="BK187" s="139">
        <f>ROUND(I187*H187,2)</f>
        <v>0</v>
      </c>
      <c r="BL187" s="15" t="s">
        <v>134</v>
      </c>
      <c r="BM187" s="138" t="s">
        <v>269</v>
      </c>
    </row>
    <row r="188" spans="2:65" s="1" customFormat="1">
      <c r="B188" s="27"/>
      <c r="D188" s="140" t="s">
        <v>136</v>
      </c>
      <c r="F188" s="141" t="s">
        <v>270</v>
      </c>
      <c r="L188" s="27"/>
      <c r="M188" s="142"/>
      <c r="T188" s="51"/>
      <c r="AT188" s="15" t="s">
        <v>136</v>
      </c>
      <c r="AU188" s="15" t="s">
        <v>89</v>
      </c>
    </row>
    <row r="189" spans="2:65" s="11" customFormat="1" ht="22.9" customHeight="1">
      <c r="B189" s="116"/>
      <c r="D189" s="117" t="s">
        <v>78</v>
      </c>
      <c r="E189" s="125" t="s">
        <v>153</v>
      </c>
      <c r="F189" s="125" t="s">
        <v>154</v>
      </c>
      <c r="J189" s="126">
        <f>BK189</f>
        <v>0</v>
      </c>
      <c r="L189" s="116"/>
      <c r="M189" s="120"/>
      <c r="P189" s="121">
        <f>SUM(P190:P195)</f>
        <v>0</v>
      </c>
      <c r="R189" s="121">
        <f>SUM(R190:R195)</f>
        <v>0</v>
      </c>
      <c r="T189" s="122">
        <f>SUM(T190:T195)</f>
        <v>0</v>
      </c>
      <c r="AR189" s="117" t="s">
        <v>155</v>
      </c>
      <c r="AT189" s="123" t="s">
        <v>78</v>
      </c>
      <c r="AU189" s="123" t="s">
        <v>87</v>
      </c>
      <c r="AY189" s="117" t="s">
        <v>128</v>
      </c>
      <c r="BK189" s="124">
        <f>SUM(BK190:BK195)</f>
        <v>0</v>
      </c>
    </row>
    <row r="190" spans="2:65" s="1" customFormat="1" ht="44.25" customHeight="1">
      <c r="B190" s="27"/>
      <c r="C190" s="127" t="s">
        <v>271</v>
      </c>
      <c r="D190" s="127" t="s">
        <v>130</v>
      </c>
      <c r="E190" s="128" t="s">
        <v>272</v>
      </c>
      <c r="F190" s="129" t="s">
        <v>273</v>
      </c>
      <c r="G190" s="130" t="s">
        <v>158</v>
      </c>
      <c r="H190" s="131">
        <v>1</v>
      </c>
      <c r="I190" s="208"/>
      <c r="J190" s="132">
        <f>ROUND(I190*H190,2)</f>
        <v>0</v>
      </c>
      <c r="K190" s="133"/>
      <c r="L190" s="27"/>
      <c r="M190" s="134" t="s">
        <v>1</v>
      </c>
      <c r="N190" s="135" t="s">
        <v>44</v>
      </c>
      <c r="O190" s="136">
        <v>0</v>
      </c>
      <c r="P190" s="136">
        <f>O190*H190</f>
        <v>0</v>
      </c>
      <c r="Q190" s="136">
        <v>0</v>
      </c>
      <c r="R190" s="136">
        <f>Q190*H190</f>
        <v>0</v>
      </c>
      <c r="S190" s="136">
        <v>0</v>
      </c>
      <c r="T190" s="137">
        <f>S190*H190</f>
        <v>0</v>
      </c>
      <c r="AR190" s="138" t="s">
        <v>159</v>
      </c>
      <c r="AT190" s="138" t="s">
        <v>130</v>
      </c>
      <c r="AU190" s="138" t="s">
        <v>89</v>
      </c>
      <c r="AY190" s="15" t="s">
        <v>128</v>
      </c>
      <c r="BE190" s="139">
        <f>IF(N190="základní",J190,0)</f>
        <v>0</v>
      </c>
      <c r="BF190" s="139">
        <f>IF(N190="snížená",J190,0)</f>
        <v>0</v>
      </c>
      <c r="BG190" s="139">
        <f>IF(N190="zákl. přenesená",J190,0)</f>
        <v>0</v>
      </c>
      <c r="BH190" s="139">
        <f>IF(N190="sníž. přenesená",J190,0)</f>
        <v>0</v>
      </c>
      <c r="BI190" s="139">
        <f>IF(N190="nulová",J190,0)</f>
        <v>0</v>
      </c>
      <c r="BJ190" s="15" t="s">
        <v>87</v>
      </c>
      <c r="BK190" s="139">
        <f>ROUND(I190*H190,2)</f>
        <v>0</v>
      </c>
      <c r="BL190" s="15" t="s">
        <v>159</v>
      </c>
      <c r="BM190" s="138" t="s">
        <v>274</v>
      </c>
    </row>
    <row r="191" spans="2:65" s="1" customFormat="1" ht="29.25">
      <c r="B191" s="27"/>
      <c r="D191" s="140" t="s">
        <v>136</v>
      </c>
      <c r="F191" s="141" t="s">
        <v>275</v>
      </c>
      <c r="L191" s="27"/>
      <c r="M191" s="142"/>
      <c r="T191" s="51"/>
      <c r="AT191" s="15" t="s">
        <v>136</v>
      </c>
      <c r="AU191" s="15" t="s">
        <v>89</v>
      </c>
    </row>
    <row r="192" spans="2:65" s="1" customFormat="1" ht="58.5">
      <c r="B192" s="27"/>
      <c r="D192" s="140" t="s">
        <v>138</v>
      </c>
      <c r="F192" s="143" t="s">
        <v>276</v>
      </c>
      <c r="L192" s="27"/>
      <c r="M192" s="142"/>
      <c r="T192" s="51"/>
      <c r="AT192" s="15" t="s">
        <v>138</v>
      </c>
      <c r="AU192" s="15" t="s">
        <v>89</v>
      </c>
    </row>
    <row r="193" spans="2:65" s="1" customFormat="1" ht="16.5" customHeight="1">
      <c r="B193" s="27"/>
      <c r="C193" s="127" t="s">
        <v>277</v>
      </c>
      <c r="D193" s="127" t="s">
        <v>130</v>
      </c>
      <c r="E193" s="128" t="s">
        <v>278</v>
      </c>
      <c r="F193" s="129" t="s">
        <v>279</v>
      </c>
      <c r="G193" s="130" t="s">
        <v>158</v>
      </c>
      <c r="H193" s="131">
        <v>1</v>
      </c>
      <c r="I193" s="208"/>
      <c r="J193" s="132">
        <f>ROUND(I193*H193,2)</f>
        <v>0</v>
      </c>
      <c r="K193" s="133"/>
      <c r="L193" s="27"/>
      <c r="M193" s="134" t="s">
        <v>1</v>
      </c>
      <c r="N193" s="135" t="s">
        <v>44</v>
      </c>
      <c r="O193" s="136">
        <v>0</v>
      </c>
      <c r="P193" s="136">
        <f>O193*H193</f>
        <v>0</v>
      </c>
      <c r="Q193" s="136">
        <v>0</v>
      </c>
      <c r="R193" s="136">
        <f>Q193*H193</f>
        <v>0</v>
      </c>
      <c r="S193" s="136">
        <v>0</v>
      </c>
      <c r="T193" s="137">
        <f>S193*H193</f>
        <v>0</v>
      </c>
      <c r="AR193" s="138" t="s">
        <v>87</v>
      </c>
      <c r="AT193" s="138" t="s">
        <v>130</v>
      </c>
      <c r="AU193" s="138" t="s">
        <v>89</v>
      </c>
      <c r="AY193" s="15" t="s">
        <v>128</v>
      </c>
      <c r="BE193" s="139">
        <f>IF(N193="základní",J193,0)</f>
        <v>0</v>
      </c>
      <c r="BF193" s="139">
        <f>IF(N193="snížená",J193,0)</f>
        <v>0</v>
      </c>
      <c r="BG193" s="139">
        <f>IF(N193="zákl. přenesená",J193,0)</f>
        <v>0</v>
      </c>
      <c r="BH193" s="139">
        <f>IF(N193="sníž. přenesená",J193,0)</f>
        <v>0</v>
      </c>
      <c r="BI193" s="139">
        <f>IF(N193="nulová",J193,0)</f>
        <v>0</v>
      </c>
      <c r="BJ193" s="15" t="s">
        <v>87</v>
      </c>
      <c r="BK193" s="139">
        <f>ROUND(I193*H193,2)</f>
        <v>0</v>
      </c>
      <c r="BL193" s="15" t="s">
        <v>87</v>
      </c>
      <c r="BM193" s="138" t="s">
        <v>280</v>
      </c>
    </row>
    <row r="194" spans="2:65" s="1" customFormat="1" ht="19.5">
      <c r="B194" s="27"/>
      <c r="D194" s="140" t="s">
        <v>136</v>
      </c>
      <c r="F194" s="141" t="s">
        <v>281</v>
      </c>
      <c r="L194" s="27"/>
      <c r="M194" s="142"/>
      <c r="T194" s="51"/>
      <c r="AT194" s="15" t="s">
        <v>136</v>
      </c>
      <c r="AU194" s="15" t="s">
        <v>89</v>
      </c>
    </row>
    <row r="195" spans="2:65" s="1" customFormat="1" ht="29.25">
      <c r="B195" s="27"/>
      <c r="D195" s="140" t="s">
        <v>138</v>
      </c>
      <c r="F195" s="143" t="s">
        <v>282</v>
      </c>
      <c r="L195" s="27"/>
      <c r="M195" s="150"/>
      <c r="N195" s="151"/>
      <c r="O195" s="151"/>
      <c r="P195" s="151"/>
      <c r="Q195" s="151"/>
      <c r="R195" s="151"/>
      <c r="S195" s="151"/>
      <c r="T195" s="152"/>
      <c r="AT195" s="15" t="s">
        <v>138</v>
      </c>
      <c r="AU195" s="15" t="s">
        <v>89</v>
      </c>
    </row>
    <row r="196" spans="2:65" s="1" customFormat="1" ht="6.95" customHeight="1">
      <c r="B196" s="39"/>
      <c r="C196" s="40"/>
      <c r="D196" s="40"/>
      <c r="E196" s="40"/>
      <c r="F196" s="40"/>
      <c r="G196" s="40"/>
      <c r="H196" s="40"/>
      <c r="I196" s="40"/>
      <c r="J196" s="40"/>
      <c r="K196" s="40"/>
      <c r="L196" s="27"/>
    </row>
  </sheetData>
  <sheetProtection algorithmName="SHA-512" hashValue="dbBZzp4HRk87TI0K4XLUldIbPlWv6uKbPNrbnOUSIw0GFXcXZHpQA1SMj4nTecAYptCC5cJSbhNUqmaAHKdRMA==" saltValue="oOMOB2+Df/o9HcynOXlL9w==" spinCount="100000" sheet="1" objects="1" scenarios="1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4963C-5FC7-47FD-B750-42C7A602DF8B}">
  <sheetPr codeName="List4"/>
  <dimension ref="B2:BM140"/>
  <sheetViews>
    <sheetView showGridLines="0" workbookViewId="0">
      <selection activeCell="H128" sqref="H12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5" t="s">
        <v>96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89</v>
      </c>
    </row>
    <row r="4" spans="2:46" ht="24.95" hidden="1" customHeight="1">
      <c r="B4" s="18"/>
      <c r="D4" s="19" t="s">
        <v>101</v>
      </c>
      <c r="L4" s="18"/>
      <c r="M4" s="83" t="s">
        <v>10</v>
      </c>
      <c r="AT4" s="15" t="s">
        <v>4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14</v>
      </c>
      <c r="L6" s="18"/>
    </row>
    <row r="7" spans="2:46" ht="16.5" hidden="1" customHeight="1">
      <c r="B7" s="18"/>
      <c r="E7" s="203" t="e">
        <f>#REF!</f>
        <v>#REF!</v>
      </c>
      <c r="F7" s="204"/>
      <c r="G7" s="204"/>
      <c r="H7" s="204"/>
      <c r="L7" s="18"/>
    </row>
    <row r="8" spans="2:46" s="1" customFormat="1" ht="12" hidden="1" customHeight="1">
      <c r="B8" s="27"/>
      <c r="D8" s="24" t="s">
        <v>102</v>
      </c>
      <c r="L8" s="27"/>
    </row>
    <row r="9" spans="2:46" s="1" customFormat="1" ht="16.5" hidden="1" customHeight="1">
      <c r="B9" s="27"/>
      <c r="E9" s="169" t="s">
        <v>283</v>
      </c>
      <c r="F9" s="202"/>
      <c r="G9" s="202"/>
      <c r="H9" s="202"/>
      <c r="L9" s="27"/>
    </row>
    <row r="10" spans="2:46" s="1" customFormat="1" hidden="1">
      <c r="B10" s="27"/>
      <c r="L10" s="27"/>
    </row>
    <row r="11" spans="2:46" s="1" customFormat="1" ht="12" hidden="1" customHeight="1">
      <c r="B11" s="27"/>
      <c r="D11" s="24" t="s">
        <v>16</v>
      </c>
      <c r="F11" s="22" t="s">
        <v>17</v>
      </c>
      <c r="I11" s="24" t="s">
        <v>18</v>
      </c>
      <c r="J11" s="22" t="s">
        <v>104</v>
      </c>
      <c r="L11" s="27"/>
    </row>
    <row r="12" spans="2:46" s="1" customFormat="1" ht="12" hidden="1" customHeight="1">
      <c r="B12" s="27"/>
      <c r="D12" s="24" t="s">
        <v>20</v>
      </c>
      <c r="F12" s="22" t="s">
        <v>21</v>
      </c>
      <c r="I12" s="24" t="s">
        <v>22</v>
      </c>
      <c r="J12" s="47" t="e">
        <f>#REF!</f>
        <v>#REF!</v>
      </c>
      <c r="L12" s="27"/>
    </row>
    <row r="13" spans="2:46" s="1" customFormat="1" ht="10.9" hidden="1" customHeight="1">
      <c r="B13" s="27"/>
      <c r="L13" s="27"/>
    </row>
    <row r="14" spans="2:46" s="1" customFormat="1" ht="12" hidden="1" customHeight="1">
      <c r="B14" s="27"/>
      <c r="D14" s="24" t="s">
        <v>24</v>
      </c>
      <c r="I14" s="24" t="s">
        <v>25</v>
      </c>
      <c r="J14" s="22" t="s">
        <v>26</v>
      </c>
      <c r="L14" s="27"/>
    </row>
    <row r="15" spans="2:46" s="1" customFormat="1" ht="18" hidden="1" customHeight="1">
      <c r="B15" s="27"/>
      <c r="E15" s="22" t="s">
        <v>27</v>
      </c>
      <c r="I15" s="24" t="s">
        <v>28</v>
      </c>
      <c r="J15" s="22" t="s">
        <v>29</v>
      </c>
      <c r="L15" s="27"/>
    </row>
    <row r="16" spans="2:46" s="1" customFormat="1" ht="6.95" hidden="1" customHeight="1">
      <c r="B16" s="27"/>
      <c r="L16" s="27"/>
    </row>
    <row r="17" spans="2:12" s="1" customFormat="1" ht="12" hidden="1" customHeight="1">
      <c r="B17" s="27"/>
      <c r="D17" s="24" t="s">
        <v>30</v>
      </c>
      <c r="I17" s="24" t="s">
        <v>25</v>
      </c>
      <c r="J17" s="22" t="e">
        <f>#REF!</f>
        <v>#REF!</v>
      </c>
      <c r="L17" s="27"/>
    </row>
    <row r="18" spans="2:12" s="1" customFormat="1" ht="18" hidden="1" customHeight="1">
      <c r="B18" s="27"/>
      <c r="E18" s="191" t="e">
        <f>#REF!</f>
        <v>#REF!</v>
      </c>
      <c r="F18" s="191"/>
      <c r="G18" s="191"/>
      <c r="H18" s="191"/>
      <c r="I18" s="24" t="s">
        <v>28</v>
      </c>
      <c r="J18" s="22" t="e">
        <f>#REF!</f>
        <v>#REF!</v>
      </c>
      <c r="L18" s="27"/>
    </row>
    <row r="19" spans="2:12" s="1" customFormat="1" ht="6.95" hidden="1" customHeight="1">
      <c r="B19" s="27"/>
      <c r="L19" s="27"/>
    </row>
    <row r="20" spans="2:12" s="1" customFormat="1" ht="12" hidden="1" customHeight="1">
      <c r="B20" s="27"/>
      <c r="D20" s="24" t="s">
        <v>33</v>
      </c>
      <c r="I20" s="24" t="s">
        <v>25</v>
      </c>
      <c r="J20" s="22" t="s">
        <v>34</v>
      </c>
      <c r="L20" s="27"/>
    </row>
    <row r="21" spans="2:12" s="1" customFormat="1" ht="18" hidden="1" customHeight="1">
      <c r="B21" s="27"/>
      <c r="E21" s="22" t="s">
        <v>35</v>
      </c>
      <c r="I21" s="24" t="s">
        <v>28</v>
      </c>
      <c r="J21" s="22" t="s">
        <v>1</v>
      </c>
      <c r="L21" s="27"/>
    </row>
    <row r="22" spans="2:12" s="1" customFormat="1" ht="6.95" hidden="1" customHeight="1">
      <c r="B22" s="27"/>
      <c r="L22" s="27"/>
    </row>
    <row r="23" spans="2:12" s="1" customFormat="1" ht="12" hidden="1" customHeight="1">
      <c r="B23" s="27"/>
      <c r="D23" s="24" t="s">
        <v>36</v>
      </c>
      <c r="I23" s="24" t="s">
        <v>25</v>
      </c>
      <c r="J23" s="22" t="s">
        <v>34</v>
      </c>
      <c r="L23" s="27"/>
    </row>
    <row r="24" spans="2:12" s="1" customFormat="1" ht="18" hidden="1" customHeight="1">
      <c r="B24" s="27"/>
      <c r="E24" s="22" t="s">
        <v>35</v>
      </c>
      <c r="I24" s="24" t="s">
        <v>28</v>
      </c>
      <c r="J24" s="22" t="s">
        <v>1</v>
      </c>
      <c r="L24" s="27"/>
    </row>
    <row r="25" spans="2:12" s="1" customFormat="1" ht="6.95" hidden="1" customHeight="1">
      <c r="B25" s="27"/>
      <c r="L25" s="27"/>
    </row>
    <row r="26" spans="2:12" s="1" customFormat="1" ht="12" hidden="1" customHeight="1">
      <c r="B26" s="27"/>
      <c r="D26" s="24" t="s">
        <v>37</v>
      </c>
      <c r="L26" s="27"/>
    </row>
    <row r="27" spans="2:12" s="7" customFormat="1" ht="59.25" hidden="1" customHeight="1">
      <c r="B27" s="84"/>
      <c r="E27" s="194" t="s">
        <v>38</v>
      </c>
      <c r="F27" s="194"/>
      <c r="G27" s="194"/>
      <c r="H27" s="194"/>
      <c r="L27" s="84"/>
    </row>
    <row r="28" spans="2:12" s="1" customFormat="1" ht="6.95" hidden="1" customHeight="1">
      <c r="B28" s="27"/>
      <c r="L28" s="27"/>
    </row>
    <row r="29" spans="2:12" s="1" customFormat="1" ht="6.95" hidden="1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hidden="1" customHeight="1">
      <c r="B30" s="27"/>
      <c r="D30" s="85" t="s">
        <v>39</v>
      </c>
      <c r="J30" s="61">
        <f>ROUND(J120, 2)</f>
        <v>0</v>
      </c>
      <c r="L30" s="27"/>
    </row>
    <row r="31" spans="2:12" s="1" customFormat="1" ht="6.95" hidden="1" customHeight="1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14.45" hidden="1" customHeight="1">
      <c r="B32" s="27"/>
      <c r="F32" s="30" t="s">
        <v>41</v>
      </c>
      <c r="I32" s="30" t="s">
        <v>40</v>
      </c>
      <c r="J32" s="30" t="s">
        <v>42</v>
      </c>
      <c r="L32" s="27"/>
    </row>
    <row r="33" spans="2:12" s="1" customFormat="1" ht="14.45" hidden="1" customHeight="1">
      <c r="B33" s="27"/>
      <c r="D33" s="50" t="s">
        <v>43</v>
      </c>
      <c r="E33" s="24" t="s">
        <v>44</v>
      </c>
      <c r="F33" s="86">
        <f>ROUND((SUM(BE120:BE139)),  2)</f>
        <v>0</v>
      </c>
      <c r="I33" s="87">
        <v>0.21</v>
      </c>
      <c r="J33" s="86">
        <f>ROUND(((SUM(BE120:BE139))*I33),  2)</f>
        <v>0</v>
      </c>
      <c r="L33" s="27"/>
    </row>
    <row r="34" spans="2:12" s="1" customFormat="1" ht="14.45" hidden="1" customHeight="1">
      <c r="B34" s="27"/>
      <c r="E34" s="24" t="s">
        <v>45</v>
      </c>
      <c r="F34" s="86">
        <f>ROUND((SUM(BF120:BF139)),  2)</f>
        <v>0</v>
      </c>
      <c r="I34" s="87">
        <v>0.15</v>
      </c>
      <c r="J34" s="86">
        <f>ROUND(((SUM(BF120:BF139))*I34),  2)</f>
        <v>0</v>
      </c>
      <c r="L34" s="27"/>
    </row>
    <row r="35" spans="2:12" s="1" customFormat="1" ht="14.45" hidden="1" customHeight="1">
      <c r="B35" s="27"/>
      <c r="E35" s="24" t="s">
        <v>46</v>
      </c>
      <c r="F35" s="86">
        <f>ROUND((SUM(BG120:BG139)),  2)</f>
        <v>0</v>
      </c>
      <c r="I35" s="87">
        <v>0.21</v>
      </c>
      <c r="J35" s="86">
        <f>0</f>
        <v>0</v>
      </c>
      <c r="L35" s="27"/>
    </row>
    <row r="36" spans="2:12" s="1" customFormat="1" ht="14.45" hidden="1" customHeight="1">
      <c r="B36" s="27"/>
      <c r="E36" s="24" t="s">
        <v>47</v>
      </c>
      <c r="F36" s="86">
        <f>ROUND((SUM(BH120:BH139)),  2)</f>
        <v>0</v>
      </c>
      <c r="I36" s="87">
        <v>0.15</v>
      </c>
      <c r="J36" s="86">
        <f>0</f>
        <v>0</v>
      </c>
      <c r="L36" s="27"/>
    </row>
    <row r="37" spans="2:12" s="1" customFormat="1" ht="14.45" hidden="1" customHeight="1">
      <c r="B37" s="27"/>
      <c r="E37" s="24" t="s">
        <v>48</v>
      </c>
      <c r="F37" s="86">
        <f>ROUND((SUM(BI120:BI139)),  2)</f>
        <v>0</v>
      </c>
      <c r="I37" s="87">
        <v>0</v>
      </c>
      <c r="J37" s="86">
        <f>0</f>
        <v>0</v>
      </c>
      <c r="L37" s="27"/>
    </row>
    <row r="38" spans="2:12" s="1" customFormat="1" ht="6.95" hidden="1" customHeight="1">
      <c r="B38" s="27"/>
      <c r="L38" s="27"/>
    </row>
    <row r="39" spans="2:12" s="1" customFormat="1" ht="25.35" hidden="1" customHeight="1">
      <c r="B39" s="27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27"/>
    </row>
    <row r="40" spans="2:12" s="1" customFormat="1" ht="14.45" hidden="1" customHeight="1">
      <c r="B40" s="27"/>
      <c r="L40" s="27"/>
    </row>
    <row r="41" spans="2:12" ht="14.45" hidden="1" customHeight="1">
      <c r="B41" s="18"/>
      <c r="L41" s="18"/>
    </row>
    <row r="42" spans="2:12" ht="14.45" hidden="1" customHeight="1">
      <c r="B42" s="18"/>
      <c r="L42" s="18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6" t="s">
        <v>52</v>
      </c>
      <c r="E50" s="37"/>
      <c r="F50" s="37"/>
      <c r="G50" s="36" t="s">
        <v>53</v>
      </c>
      <c r="H50" s="37"/>
      <c r="I50" s="37"/>
      <c r="J50" s="37"/>
      <c r="K50" s="37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t="12.75" hidden="1">
      <c r="B61" s="27"/>
      <c r="D61" s="38" t="s">
        <v>54</v>
      </c>
      <c r="E61" s="29"/>
      <c r="F61" s="94" t="s">
        <v>55</v>
      </c>
      <c r="G61" s="38" t="s">
        <v>54</v>
      </c>
      <c r="H61" s="29"/>
      <c r="I61" s="29"/>
      <c r="J61" s="95" t="s">
        <v>55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t="12.75" hidden="1">
      <c r="B65" s="27"/>
      <c r="D65" s="36" t="s">
        <v>56</v>
      </c>
      <c r="E65" s="37"/>
      <c r="F65" s="37"/>
      <c r="G65" s="36" t="s">
        <v>57</v>
      </c>
      <c r="H65" s="37"/>
      <c r="I65" s="37"/>
      <c r="J65" s="37"/>
      <c r="K65" s="37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t="12.75" hidden="1">
      <c r="B76" s="27"/>
      <c r="D76" s="38" t="s">
        <v>54</v>
      </c>
      <c r="E76" s="29"/>
      <c r="F76" s="94" t="s">
        <v>55</v>
      </c>
      <c r="G76" s="38" t="s">
        <v>54</v>
      </c>
      <c r="H76" s="29"/>
      <c r="I76" s="29"/>
      <c r="J76" s="95" t="s">
        <v>55</v>
      </c>
      <c r="K76" s="29"/>
      <c r="L76" s="27"/>
    </row>
    <row r="77" spans="2:12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78" spans="2:12" hidden="1"/>
    <row r="79" spans="2:12" hidden="1"/>
    <row r="80" spans="2:12" hidden="1"/>
    <row r="81" spans="2:47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hidden="1" customHeight="1">
      <c r="B82" s="27"/>
      <c r="C82" s="19" t="s">
        <v>105</v>
      </c>
      <c r="L82" s="27"/>
    </row>
    <row r="83" spans="2:47" s="1" customFormat="1" ht="6.95" hidden="1" customHeight="1">
      <c r="B83" s="27"/>
      <c r="L83" s="27"/>
    </row>
    <row r="84" spans="2:47" s="1" customFormat="1" ht="12" hidden="1" customHeight="1">
      <c r="B84" s="27"/>
      <c r="C84" s="24" t="s">
        <v>14</v>
      </c>
      <c r="L84" s="27"/>
    </row>
    <row r="85" spans="2:47" s="1" customFormat="1" ht="16.5" hidden="1" customHeight="1">
      <c r="B85" s="27"/>
      <c r="E85" s="203" t="e">
        <f>E7</f>
        <v>#REF!</v>
      </c>
      <c r="F85" s="204"/>
      <c r="G85" s="204"/>
      <c r="H85" s="204"/>
      <c r="L85" s="27"/>
    </row>
    <row r="86" spans="2:47" s="1" customFormat="1" ht="12" hidden="1" customHeight="1">
      <c r="B86" s="27"/>
      <c r="C86" s="24" t="s">
        <v>102</v>
      </c>
      <c r="L86" s="27"/>
    </row>
    <row r="87" spans="2:47" s="1" customFormat="1" ht="16.5" hidden="1" customHeight="1">
      <c r="B87" s="27"/>
      <c r="E87" s="169" t="str">
        <f>E9</f>
        <v>03 - Oprava česlí</v>
      </c>
      <c r="F87" s="202"/>
      <c r="G87" s="202"/>
      <c r="H87" s="202"/>
      <c r="L87" s="27"/>
    </row>
    <row r="88" spans="2:47" s="1" customFormat="1" ht="6.95" hidden="1" customHeight="1">
      <c r="B88" s="27"/>
      <c r="L88" s="27"/>
    </row>
    <row r="89" spans="2:47" s="1" customFormat="1" ht="12" hidden="1" customHeight="1">
      <c r="B89" s="27"/>
      <c r="C89" s="24" t="s">
        <v>20</v>
      </c>
      <c r="F89" s="22" t="str">
        <f>F12</f>
        <v>VD Smíchov</v>
      </c>
      <c r="I89" s="24" t="s">
        <v>22</v>
      </c>
      <c r="J89" s="47" t="e">
        <f>IF(J12="","",J12)</f>
        <v>#REF!</v>
      </c>
      <c r="L89" s="27"/>
    </row>
    <row r="90" spans="2:47" s="1" customFormat="1" ht="6.95" hidden="1" customHeight="1">
      <c r="B90" s="27"/>
      <c r="L90" s="27"/>
    </row>
    <row r="91" spans="2:47" s="1" customFormat="1" ht="15.2" hidden="1" customHeight="1">
      <c r="B91" s="27"/>
      <c r="C91" s="24" t="s">
        <v>24</v>
      </c>
      <c r="F91" s="22" t="str">
        <f>E15</f>
        <v>Povodí Vltavy, státní podnik</v>
      </c>
      <c r="I91" s="24" t="s">
        <v>33</v>
      </c>
      <c r="J91" s="25" t="str">
        <f>E21</f>
        <v>Ing. M. Klimešová</v>
      </c>
      <c r="L91" s="27"/>
    </row>
    <row r="92" spans="2:47" s="1" customFormat="1" ht="15.2" hidden="1" customHeight="1">
      <c r="B92" s="27"/>
      <c r="C92" s="24" t="s">
        <v>30</v>
      </c>
      <c r="F92" s="22" t="e">
        <f>IF(E18="","",E18)</f>
        <v>#REF!</v>
      </c>
      <c r="I92" s="24" t="s">
        <v>36</v>
      </c>
      <c r="J92" s="25" t="str">
        <f>E24</f>
        <v>Ing. M. Klimešová</v>
      </c>
      <c r="L92" s="27"/>
    </row>
    <row r="93" spans="2:47" s="1" customFormat="1" ht="10.35" hidden="1" customHeight="1">
      <c r="B93" s="27"/>
      <c r="L93" s="27"/>
    </row>
    <row r="94" spans="2:47" s="1" customFormat="1" ht="29.25" hidden="1" customHeight="1">
      <c r="B94" s="27"/>
      <c r="C94" s="96" t="s">
        <v>106</v>
      </c>
      <c r="D94" s="88"/>
      <c r="E94" s="88"/>
      <c r="F94" s="88"/>
      <c r="G94" s="88"/>
      <c r="H94" s="88"/>
      <c r="I94" s="88"/>
      <c r="J94" s="97" t="s">
        <v>107</v>
      </c>
      <c r="K94" s="88"/>
      <c r="L94" s="27"/>
    </row>
    <row r="95" spans="2:47" s="1" customFormat="1" ht="10.35" hidden="1" customHeight="1">
      <c r="B95" s="27"/>
      <c r="L95" s="27"/>
    </row>
    <row r="96" spans="2:47" s="1" customFormat="1" ht="22.9" hidden="1" customHeight="1">
      <c r="B96" s="27"/>
      <c r="C96" s="98" t="s">
        <v>108</v>
      </c>
      <c r="J96" s="61">
        <f>J120</f>
        <v>0</v>
      </c>
      <c r="L96" s="27"/>
      <c r="AU96" s="15" t="s">
        <v>109</v>
      </c>
    </row>
    <row r="97" spans="2:12" s="8" customFormat="1" ht="24.95" hidden="1" customHeight="1">
      <c r="B97" s="99"/>
      <c r="D97" s="100" t="s">
        <v>110</v>
      </c>
      <c r="E97" s="101"/>
      <c r="F97" s="101"/>
      <c r="G97" s="101"/>
      <c r="H97" s="101"/>
      <c r="I97" s="101"/>
      <c r="J97" s="102">
        <f>J121</f>
        <v>0</v>
      </c>
      <c r="L97" s="99"/>
    </row>
    <row r="98" spans="2:12" s="9" customFormat="1" ht="19.899999999999999" hidden="1" customHeight="1">
      <c r="B98" s="103"/>
      <c r="D98" s="104" t="s">
        <v>166</v>
      </c>
      <c r="E98" s="105"/>
      <c r="F98" s="105"/>
      <c r="G98" s="105"/>
      <c r="H98" s="105"/>
      <c r="I98" s="105"/>
      <c r="J98" s="106">
        <f>J122</f>
        <v>0</v>
      </c>
      <c r="L98" s="103"/>
    </row>
    <row r="99" spans="2:12" s="8" customFormat="1" ht="24.95" hidden="1" customHeight="1">
      <c r="B99" s="99"/>
      <c r="D99" s="100" t="s">
        <v>284</v>
      </c>
      <c r="E99" s="101"/>
      <c r="F99" s="101"/>
      <c r="G99" s="101"/>
      <c r="H99" s="101"/>
      <c r="I99" s="101"/>
      <c r="J99" s="102">
        <f>J126</f>
        <v>0</v>
      </c>
      <c r="L99" s="99"/>
    </row>
    <row r="100" spans="2:12" s="9" customFormat="1" ht="19.899999999999999" hidden="1" customHeight="1">
      <c r="B100" s="103"/>
      <c r="D100" s="104" t="s">
        <v>285</v>
      </c>
      <c r="E100" s="105"/>
      <c r="F100" s="105"/>
      <c r="G100" s="105"/>
      <c r="H100" s="105"/>
      <c r="I100" s="105"/>
      <c r="J100" s="106">
        <f>J127</f>
        <v>0</v>
      </c>
      <c r="L100" s="103"/>
    </row>
    <row r="101" spans="2:12" s="1" customFormat="1" ht="21.75" hidden="1" customHeight="1">
      <c r="B101" s="27"/>
      <c r="L101" s="27"/>
    </row>
    <row r="102" spans="2:12" s="1" customFormat="1" ht="6.95" hidden="1" customHeight="1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7"/>
    </row>
    <row r="103" spans="2:12" hidden="1"/>
    <row r="104" spans="2:12" hidden="1"/>
    <row r="105" spans="2:12" hidden="1"/>
    <row r="106" spans="2:12" s="1" customFormat="1" ht="6.95" customHeight="1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7"/>
    </row>
    <row r="107" spans="2:12" s="1" customFormat="1" ht="24.95" customHeight="1">
      <c r="B107" s="27"/>
      <c r="C107" s="19" t="s">
        <v>113</v>
      </c>
      <c r="L107" s="27"/>
    </row>
    <row r="108" spans="2:12" s="1" customFormat="1" ht="6.95" customHeight="1">
      <c r="B108" s="27"/>
      <c r="L108" s="27"/>
    </row>
    <row r="109" spans="2:12" s="1" customFormat="1" ht="12" customHeight="1">
      <c r="B109" s="27"/>
      <c r="C109" s="24" t="s">
        <v>14</v>
      </c>
      <c r="L109" s="27"/>
    </row>
    <row r="110" spans="2:12" s="1" customFormat="1" ht="16.5" customHeight="1">
      <c r="B110" s="27"/>
      <c r="E110" s="203" t="str">
        <f>'Rekapitulace stavby'!K6</f>
        <v>PK Smíchov - oprava zdí horního vjezdu a odstranění sedimentů</v>
      </c>
      <c r="F110" s="204"/>
      <c r="G110" s="204"/>
      <c r="H110" s="204"/>
      <c r="L110" s="27"/>
    </row>
    <row r="111" spans="2:12" s="1" customFormat="1" ht="12" customHeight="1">
      <c r="B111" s="27"/>
      <c r="C111" s="24" t="s">
        <v>102</v>
      </c>
      <c r="L111" s="27"/>
    </row>
    <row r="112" spans="2:12" s="1" customFormat="1" ht="16.5" customHeight="1">
      <c r="B112" s="27"/>
      <c r="E112" s="169" t="str">
        <f>E9</f>
        <v>03 - Oprava česlí</v>
      </c>
      <c r="F112" s="202"/>
      <c r="G112" s="202"/>
      <c r="H112" s="202"/>
      <c r="L112" s="27"/>
    </row>
    <row r="113" spans="2:65" s="1" customFormat="1" ht="6.95" customHeight="1">
      <c r="B113" s="27"/>
      <c r="L113" s="27"/>
    </row>
    <row r="114" spans="2:65" s="1" customFormat="1" ht="12" customHeight="1">
      <c r="B114" s="27"/>
      <c r="C114" s="24" t="s">
        <v>20</v>
      </c>
      <c r="F114" s="22" t="str">
        <f>F12</f>
        <v>VD Smíchov</v>
      </c>
      <c r="I114" s="24" t="s">
        <v>22</v>
      </c>
      <c r="J114" s="47" t="str">
        <f>'Rekapitulace stavby'!AN8</f>
        <v>3. 1. 2023</v>
      </c>
      <c r="L114" s="27"/>
    </row>
    <row r="115" spans="2:65" s="1" customFormat="1" ht="6.95" customHeight="1">
      <c r="B115" s="27"/>
      <c r="L115" s="27"/>
    </row>
    <row r="116" spans="2:65" s="1" customFormat="1" ht="15.2" customHeight="1">
      <c r="B116" s="27"/>
      <c r="C116" s="24" t="s">
        <v>24</v>
      </c>
      <c r="F116" s="22" t="str">
        <f>E15</f>
        <v>Povodí Vltavy, státní podnik</v>
      </c>
      <c r="I116" s="24" t="s">
        <v>33</v>
      </c>
      <c r="J116" s="25" t="str">
        <f>E21</f>
        <v>Ing. M. Klimešová</v>
      </c>
      <c r="L116" s="27"/>
    </row>
    <row r="117" spans="2:65" s="1" customFormat="1" ht="15.2" customHeight="1">
      <c r="B117" s="27"/>
      <c r="C117" s="24" t="s">
        <v>30</v>
      </c>
      <c r="F117" s="22"/>
      <c r="I117" s="24" t="s">
        <v>36</v>
      </c>
      <c r="J117" s="25" t="str">
        <f>E24</f>
        <v>Ing. M. Klimešová</v>
      </c>
      <c r="L117" s="27"/>
    </row>
    <row r="118" spans="2:65" s="1" customFormat="1" ht="10.35" customHeight="1">
      <c r="B118" s="27"/>
      <c r="L118" s="27"/>
    </row>
    <row r="119" spans="2:65" s="10" customFormat="1" ht="29.25" customHeight="1">
      <c r="B119" s="107"/>
      <c r="C119" s="108" t="s">
        <v>114</v>
      </c>
      <c r="D119" s="109" t="s">
        <v>64</v>
      </c>
      <c r="E119" s="109" t="s">
        <v>60</v>
      </c>
      <c r="F119" s="109" t="s">
        <v>61</v>
      </c>
      <c r="G119" s="109" t="s">
        <v>115</v>
      </c>
      <c r="H119" s="109" t="s">
        <v>116</v>
      </c>
      <c r="I119" s="109" t="s">
        <v>117</v>
      </c>
      <c r="J119" s="110" t="s">
        <v>107</v>
      </c>
      <c r="K119" s="111" t="s">
        <v>118</v>
      </c>
      <c r="L119" s="107"/>
      <c r="M119" s="54" t="s">
        <v>1</v>
      </c>
      <c r="N119" s="55" t="s">
        <v>43</v>
      </c>
      <c r="O119" s="55" t="s">
        <v>119</v>
      </c>
      <c r="P119" s="55" t="s">
        <v>120</v>
      </c>
      <c r="Q119" s="55" t="s">
        <v>121</v>
      </c>
      <c r="R119" s="55" t="s">
        <v>122</v>
      </c>
      <c r="S119" s="55" t="s">
        <v>123</v>
      </c>
      <c r="T119" s="56" t="s">
        <v>124</v>
      </c>
    </row>
    <row r="120" spans="2:65" s="1" customFormat="1" ht="22.9" customHeight="1">
      <c r="B120" s="27"/>
      <c r="C120" s="59" t="s">
        <v>125</v>
      </c>
      <c r="J120" s="112">
        <f>BK120</f>
        <v>0</v>
      </c>
      <c r="L120" s="27"/>
      <c r="M120" s="57"/>
      <c r="N120" s="48"/>
      <c r="O120" s="48"/>
      <c r="P120" s="113">
        <f>P121+P126</f>
        <v>37.268000000000001</v>
      </c>
      <c r="Q120" s="48"/>
      <c r="R120" s="113">
        <f>R121+R126</f>
        <v>4.2349999999999999E-2</v>
      </c>
      <c r="S120" s="48"/>
      <c r="T120" s="114">
        <f>T121+T126</f>
        <v>0</v>
      </c>
      <c r="AT120" s="15" t="s">
        <v>78</v>
      </c>
      <c r="AU120" s="15" t="s">
        <v>109</v>
      </c>
      <c r="BK120" s="115">
        <f>BK121+BK126</f>
        <v>0</v>
      </c>
    </row>
    <row r="121" spans="2:65" s="11" customFormat="1" ht="25.9" customHeight="1">
      <c r="B121" s="116"/>
      <c r="D121" s="117" t="s">
        <v>78</v>
      </c>
      <c r="E121" s="118" t="s">
        <v>126</v>
      </c>
      <c r="F121" s="118" t="s">
        <v>127</v>
      </c>
      <c r="J121" s="119">
        <f>BK121</f>
        <v>0</v>
      </c>
      <c r="L121" s="116"/>
      <c r="M121" s="120"/>
      <c r="P121" s="121">
        <f>P122</f>
        <v>0</v>
      </c>
      <c r="R121" s="121">
        <f>R122</f>
        <v>0</v>
      </c>
      <c r="T121" s="122">
        <f>T122</f>
        <v>0</v>
      </c>
      <c r="AR121" s="117" t="s">
        <v>87</v>
      </c>
      <c r="AT121" s="123" t="s">
        <v>78</v>
      </c>
      <c r="AU121" s="123" t="s">
        <v>79</v>
      </c>
      <c r="AY121" s="117" t="s">
        <v>128</v>
      </c>
      <c r="BK121" s="124">
        <f>BK122</f>
        <v>0</v>
      </c>
    </row>
    <row r="122" spans="2:65" s="11" customFormat="1" ht="22.9" customHeight="1">
      <c r="B122" s="116"/>
      <c r="D122" s="117" t="s">
        <v>78</v>
      </c>
      <c r="E122" s="125" t="s">
        <v>193</v>
      </c>
      <c r="F122" s="125" t="s">
        <v>194</v>
      </c>
      <c r="J122" s="126">
        <f>BK122</f>
        <v>0</v>
      </c>
      <c r="L122" s="116"/>
      <c r="M122" s="120"/>
      <c r="P122" s="121">
        <f>SUM(P123:P125)</f>
        <v>0</v>
      </c>
      <c r="R122" s="121">
        <f>SUM(R123:R125)</f>
        <v>0</v>
      </c>
      <c r="T122" s="122">
        <f>SUM(T123:T125)</f>
        <v>0</v>
      </c>
      <c r="AR122" s="117" t="s">
        <v>87</v>
      </c>
      <c r="AT122" s="123" t="s">
        <v>78</v>
      </c>
      <c r="AU122" s="123" t="s">
        <v>87</v>
      </c>
      <c r="AY122" s="117" t="s">
        <v>128</v>
      </c>
      <c r="BK122" s="124">
        <f>SUM(BK123:BK125)</f>
        <v>0</v>
      </c>
    </row>
    <row r="123" spans="2:65" s="1" customFormat="1" ht="24.2" customHeight="1">
      <c r="B123" s="27"/>
      <c r="C123" s="127" t="s">
        <v>87</v>
      </c>
      <c r="D123" s="127" t="s">
        <v>130</v>
      </c>
      <c r="E123" s="128" t="s">
        <v>286</v>
      </c>
      <c r="F123" s="129" t="s">
        <v>287</v>
      </c>
      <c r="G123" s="130" t="s">
        <v>288</v>
      </c>
      <c r="H123" s="131">
        <v>8</v>
      </c>
      <c r="I123" s="208"/>
      <c r="J123" s="132">
        <f>ROUND(I123*H123,2)</f>
        <v>0</v>
      </c>
      <c r="K123" s="133"/>
      <c r="L123" s="27"/>
      <c r="M123" s="134" t="s">
        <v>1</v>
      </c>
      <c r="N123" s="135" t="s">
        <v>44</v>
      </c>
      <c r="O123" s="136">
        <v>0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134</v>
      </c>
      <c r="AT123" s="138" t="s">
        <v>130</v>
      </c>
      <c r="AU123" s="138" t="s">
        <v>89</v>
      </c>
      <c r="AY123" s="15" t="s">
        <v>128</v>
      </c>
      <c r="BE123" s="139">
        <f>IF(N123="základní",J123,0)</f>
        <v>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5" t="s">
        <v>87</v>
      </c>
      <c r="BK123" s="139">
        <f>ROUND(I123*H123,2)</f>
        <v>0</v>
      </c>
      <c r="BL123" s="15" t="s">
        <v>134</v>
      </c>
      <c r="BM123" s="138" t="s">
        <v>289</v>
      </c>
    </row>
    <row r="124" spans="2:65" s="1" customFormat="1" ht="19.5">
      <c r="B124" s="27"/>
      <c r="D124" s="140" t="s">
        <v>136</v>
      </c>
      <c r="F124" s="141" t="s">
        <v>290</v>
      </c>
      <c r="L124" s="27"/>
      <c r="M124" s="142"/>
      <c r="T124" s="51"/>
      <c r="AT124" s="15" t="s">
        <v>136</v>
      </c>
      <c r="AU124" s="15" t="s">
        <v>89</v>
      </c>
    </row>
    <row r="125" spans="2:65" s="1" customFormat="1" ht="19.5">
      <c r="B125" s="27"/>
      <c r="D125" s="140" t="s">
        <v>138</v>
      </c>
      <c r="F125" s="143" t="s">
        <v>291</v>
      </c>
      <c r="L125" s="27"/>
      <c r="M125" s="142"/>
      <c r="T125" s="51"/>
      <c r="AT125" s="15" t="s">
        <v>138</v>
      </c>
      <c r="AU125" s="15" t="s">
        <v>89</v>
      </c>
    </row>
    <row r="126" spans="2:65" s="11" customFormat="1" ht="25.9" customHeight="1">
      <c r="B126" s="116"/>
      <c r="D126" s="117" t="s">
        <v>78</v>
      </c>
      <c r="E126" s="118" t="s">
        <v>292</v>
      </c>
      <c r="F126" s="118" t="s">
        <v>293</v>
      </c>
      <c r="J126" s="119">
        <f>BK126</f>
        <v>0</v>
      </c>
      <c r="L126" s="116"/>
      <c r="M126" s="120"/>
      <c r="P126" s="121">
        <f>P127</f>
        <v>37.268000000000001</v>
      </c>
      <c r="R126" s="121">
        <f>R127</f>
        <v>4.2349999999999999E-2</v>
      </c>
      <c r="T126" s="122">
        <f>T127</f>
        <v>0</v>
      </c>
      <c r="AR126" s="117" t="s">
        <v>89</v>
      </c>
      <c r="AT126" s="123" t="s">
        <v>78</v>
      </c>
      <c r="AU126" s="123" t="s">
        <v>79</v>
      </c>
      <c r="AY126" s="117" t="s">
        <v>128</v>
      </c>
      <c r="BK126" s="124">
        <f>BK127</f>
        <v>0</v>
      </c>
    </row>
    <row r="127" spans="2:65" s="11" customFormat="1" ht="22.9" customHeight="1">
      <c r="B127" s="116"/>
      <c r="D127" s="117" t="s">
        <v>78</v>
      </c>
      <c r="E127" s="125" t="s">
        <v>294</v>
      </c>
      <c r="F127" s="125" t="s">
        <v>295</v>
      </c>
      <c r="J127" s="126">
        <f>BK127</f>
        <v>0</v>
      </c>
      <c r="L127" s="116"/>
      <c r="M127" s="120"/>
      <c r="P127" s="121">
        <f>SUM(P128:P139)</f>
        <v>37.268000000000001</v>
      </c>
      <c r="R127" s="121">
        <f>SUM(R128:R139)</f>
        <v>4.2349999999999999E-2</v>
      </c>
      <c r="T127" s="122">
        <f>SUM(T128:T139)</f>
        <v>0</v>
      </c>
      <c r="AR127" s="117" t="s">
        <v>89</v>
      </c>
      <c r="AT127" s="123" t="s">
        <v>78</v>
      </c>
      <c r="AU127" s="123" t="s">
        <v>87</v>
      </c>
      <c r="AY127" s="117" t="s">
        <v>128</v>
      </c>
      <c r="BK127" s="124">
        <f>SUM(BK128:BK139)</f>
        <v>0</v>
      </c>
    </row>
    <row r="128" spans="2:65" s="1" customFormat="1" ht="24.2" customHeight="1">
      <c r="B128" s="27"/>
      <c r="C128" s="127" t="s">
        <v>89</v>
      </c>
      <c r="D128" s="127" t="s">
        <v>130</v>
      </c>
      <c r="E128" s="128" t="s">
        <v>296</v>
      </c>
      <c r="F128" s="129" t="s">
        <v>297</v>
      </c>
      <c r="G128" s="130" t="s">
        <v>298</v>
      </c>
      <c r="H128" s="131">
        <v>1017</v>
      </c>
      <c r="I128" s="208"/>
      <c r="J128" s="132">
        <f>ROUND(I128*H128,2)</f>
        <v>0</v>
      </c>
      <c r="K128" s="133"/>
      <c r="L128" s="27"/>
      <c r="M128" s="134" t="s">
        <v>1</v>
      </c>
      <c r="N128" s="135" t="s">
        <v>44</v>
      </c>
      <c r="O128" s="136">
        <v>0</v>
      </c>
      <c r="P128" s="136">
        <f>O128*H128</f>
        <v>0</v>
      </c>
      <c r="Q128" s="136">
        <v>0</v>
      </c>
      <c r="R128" s="136">
        <f>Q128*H128</f>
        <v>0</v>
      </c>
      <c r="S128" s="136">
        <v>0</v>
      </c>
      <c r="T128" s="137">
        <f>S128*H128</f>
        <v>0</v>
      </c>
      <c r="AR128" s="138" t="s">
        <v>87</v>
      </c>
      <c r="AT128" s="138" t="s">
        <v>130</v>
      </c>
      <c r="AU128" s="138" t="s">
        <v>89</v>
      </c>
      <c r="AY128" s="15" t="s">
        <v>128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5" t="s">
        <v>87</v>
      </c>
      <c r="BK128" s="139">
        <f>ROUND(I128*H128,2)</f>
        <v>0</v>
      </c>
      <c r="BL128" s="15" t="s">
        <v>87</v>
      </c>
      <c r="BM128" s="138" t="s">
        <v>299</v>
      </c>
    </row>
    <row r="129" spans="2:65" s="1" customFormat="1">
      <c r="B129" s="27"/>
      <c r="D129" s="140" t="s">
        <v>136</v>
      </c>
      <c r="F129" s="141" t="s">
        <v>300</v>
      </c>
      <c r="L129" s="27"/>
      <c r="M129" s="142"/>
      <c r="T129" s="51"/>
      <c r="AT129" s="15" t="s">
        <v>136</v>
      </c>
      <c r="AU129" s="15" t="s">
        <v>89</v>
      </c>
    </row>
    <row r="130" spans="2:65" s="1" customFormat="1" ht="29.25">
      <c r="B130" s="27"/>
      <c r="D130" s="140" t="s">
        <v>138</v>
      </c>
      <c r="F130" s="143" t="s">
        <v>301</v>
      </c>
      <c r="L130" s="27"/>
      <c r="M130" s="142"/>
      <c r="T130" s="51"/>
      <c r="AT130" s="15" t="s">
        <v>138</v>
      </c>
      <c r="AU130" s="15" t="s">
        <v>89</v>
      </c>
    </row>
    <row r="131" spans="2:65" s="1" customFormat="1" ht="24.2" customHeight="1">
      <c r="B131" s="27"/>
      <c r="C131" s="127" t="s">
        <v>145</v>
      </c>
      <c r="D131" s="127" t="s">
        <v>130</v>
      </c>
      <c r="E131" s="128" t="s">
        <v>302</v>
      </c>
      <c r="F131" s="129" t="s">
        <v>303</v>
      </c>
      <c r="G131" s="130" t="s">
        <v>298</v>
      </c>
      <c r="H131" s="131">
        <v>847</v>
      </c>
      <c r="I131" s="208"/>
      <c r="J131" s="132">
        <f>ROUND(I131*H131,2)</f>
        <v>0</v>
      </c>
      <c r="K131" s="133"/>
      <c r="L131" s="27"/>
      <c r="M131" s="134" t="s">
        <v>1</v>
      </c>
      <c r="N131" s="135" t="s">
        <v>44</v>
      </c>
      <c r="O131" s="136">
        <v>4.3999999999999997E-2</v>
      </c>
      <c r="P131" s="136">
        <f>O131*H131</f>
        <v>37.268000000000001</v>
      </c>
      <c r="Q131" s="136">
        <v>5.0000000000000002E-5</v>
      </c>
      <c r="R131" s="136">
        <f>Q131*H131</f>
        <v>4.2349999999999999E-2</v>
      </c>
      <c r="S131" s="136">
        <v>0</v>
      </c>
      <c r="T131" s="137">
        <f>S131*H131</f>
        <v>0</v>
      </c>
      <c r="AR131" s="138" t="s">
        <v>87</v>
      </c>
      <c r="AT131" s="138" t="s">
        <v>130</v>
      </c>
      <c r="AU131" s="138" t="s">
        <v>89</v>
      </c>
      <c r="AY131" s="15" t="s">
        <v>128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5" t="s">
        <v>87</v>
      </c>
      <c r="BK131" s="139">
        <f>ROUND(I131*H131,2)</f>
        <v>0</v>
      </c>
      <c r="BL131" s="15" t="s">
        <v>87</v>
      </c>
      <c r="BM131" s="138" t="s">
        <v>304</v>
      </c>
    </row>
    <row r="132" spans="2:65" s="1" customFormat="1" ht="19.5">
      <c r="B132" s="27"/>
      <c r="D132" s="140" t="s">
        <v>136</v>
      </c>
      <c r="F132" s="141" t="s">
        <v>305</v>
      </c>
      <c r="L132" s="27"/>
      <c r="M132" s="142"/>
      <c r="T132" s="51"/>
      <c r="AT132" s="15" t="s">
        <v>136</v>
      </c>
      <c r="AU132" s="15" t="s">
        <v>89</v>
      </c>
    </row>
    <row r="133" spans="2:65" s="1" customFormat="1" ht="29.25">
      <c r="B133" s="27"/>
      <c r="D133" s="140" t="s">
        <v>138</v>
      </c>
      <c r="F133" s="143" t="s">
        <v>306</v>
      </c>
      <c r="L133" s="27"/>
      <c r="M133" s="142"/>
      <c r="T133" s="51"/>
      <c r="AT133" s="15" t="s">
        <v>138</v>
      </c>
      <c r="AU133" s="15" t="s">
        <v>89</v>
      </c>
    </row>
    <row r="134" spans="2:65" s="1" customFormat="1" ht="24.2" customHeight="1">
      <c r="B134" s="27"/>
      <c r="C134" s="127" t="s">
        <v>134</v>
      </c>
      <c r="D134" s="127" t="s">
        <v>130</v>
      </c>
      <c r="E134" s="128" t="s">
        <v>307</v>
      </c>
      <c r="F134" s="129" t="s">
        <v>308</v>
      </c>
      <c r="G134" s="130" t="s">
        <v>298</v>
      </c>
      <c r="H134" s="131">
        <v>-847</v>
      </c>
      <c r="I134" s="208"/>
      <c r="J134" s="132">
        <f>ROUND(I134*H134,2)</f>
        <v>0</v>
      </c>
      <c r="K134" s="133"/>
      <c r="L134" s="27"/>
      <c r="M134" s="134" t="s">
        <v>1</v>
      </c>
      <c r="N134" s="135" t="s">
        <v>44</v>
      </c>
      <c r="O134" s="136">
        <v>0</v>
      </c>
      <c r="P134" s="136">
        <f>O134*H134</f>
        <v>0</v>
      </c>
      <c r="Q134" s="136">
        <v>0</v>
      </c>
      <c r="R134" s="136">
        <f>Q134*H134</f>
        <v>0</v>
      </c>
      <c r="S134" s="136">
        <v>0</v>
      </c>
      <c r="T134" s="137">
        <f>S134*H134</f>
        <v>0</v>
      </c>
      <c r="AR134" s="138" t="s">
        <v>87</v>
      </c>
      <c r="AT134" s="138" t="s">
        <v>130</v>
      </c>
      <c r="AU134" s="138" t="s">
        <v>89</v>
      </c>
      <c r="AY134" s="15" t="s">
        <v>128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5" t="s">
        <v>87</v>
      </c>
      <c r="BK134" s="139">
        <f>ROUND(I134*H134,2)</f>
        <v>0</v>
      </c>
      <c r="BL134" s="15" t="s">
        <v>87</v>
      </c>
      <c r="BM134" s="138" t="s">
        <v>309</v>
      </c>
    </row>
    <row r="135" spans="2:65" s="1" customFormat="1">
      <c r="B135" s="27"/>
      <c r="D135" s="140" t="s">
        <v>136</v>
      </c>
      <c r="F135" s="141" t="s">
        <v>310</v>
      </c>
      <c r="L135" s="27"/>
      <c r="M135" s="142"/>
      <c r="T135" s="51"/>
      <c r="AT135" s="15" t="s">
        <v>136</v>
      </c>
      <c r="AU135" s="15" t="s">
        <v>89</v>
      </c>
    </row>
    <row r="136" spans="2:65" s="1" customFormat="1" ht="87.75">
      <c r="B136" s="27"/>
      <c r="D136" s="140" t="s">
        <v>138</v>
      </c>
      <c r="F136" s="143" t="s">
        <v>311</v>
      </c>
      <c r="L136" s="27"/>
      <c r="M136" s="142"/>
      <c r="T136" s="51"/>
      <c r="AT136" s="15" t="s">
        <v>138</v>
      </c>
      <c r="AU136" s="15" t="s">
        <v>89</v>
      </c>
    </row>
    <row r="137" spans="2:65" s="1" customFormat="1" ht="24.2" customHeight="1">
      <c r="B137" s="27"/>
      <c r="C137" s="127" t="s">
        <v>155</v>
      </c>
      <c r="D137" s="127" t="s">
        <v>130</v>
      </c>
      <c r="E137" s="128" t="s">
        <v>312</v>
      </c>
      <c r="F137" s="129" t="s">
        <v>313</v>
      </c>
      <c r="G137" s="130" t="s">
        <v>148</v>
      </c>
      <c r="H137" s="131">
        <v>0.84699999999999998</v>
      </c>
      <c r="I137" s="208"/>
      <c r="J137" s="132">
        <f>ROUND(I137*H137,2)</f>
        <v>0</v>
      </c>
      <c r="K137" s="133"/>
      <c r="L137" s="27"/>
      <c r="M137" s="134" t="s">
        <v>1</v>
      </c>
      <c r="N137" s="135" t="s">
        <v>44</v>
      </c>
      <c r="O137" s="136">
        <v>0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87</v>
      </c>
      <c r="AT137" s="138" t="s">
        <v>130</v>
      </c>
      <c r="AU137" s="138" t="s">
        <v>89</v>
      </c>
      <c r="AY137" s="15" t="s">
        <v>128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5" t="s">
        <v>87</v>
      </c>
      <c r="BK137" s="139">
        <f>ROUND(I137*H137,2)</f>
        <v>0</v>
      </c>
      <c r="BL137" s="15" t="s">
        <v>87</v>
      </c>
      <c r="BM137" s="138" t="s">
        <v>314</v>
      </c>
    </row>
    <row r="138" spans="2:65" s="1" customFormat="1">
      <c r="B138" s="27"/>
      <c r="D138" s="140" t="s">
        <v>136</v>
      </c>
      <c r="F138" s="141" t="s">
        <v>315</v>
      </c>
      <c r="L138" s="27"/>
      <c r="M138" s="142"/>
      <c r="T138" s="51"/>
      <c r="AT138" s="15" t="s">
        <v>136</v>
      </c>
      <c r="AU138" s="15" t="s">
        <v>89</v>
      </c>
    </row>
    <row r="139" spans="2:65" s="1" customFormat="1" ht="29.25">
      <c r="B139" s="27"/>
      <c r="D139" s="140" t="s">
        <v>138</v>
      </c>
      <c r="F139" s="143" t="s">
        <v>316</v>
      </c>
      <c r="L139" s="27"/>
      <c r="M139" s="150"/>
      <c r="N139" s="151"/>
      <c r="O139" s="151"/>
      <c r="P139" s="151"/>
      <c r="Q139" s="151"/>
      <c r="R139" s="151"/>
      <c r="S139" s="151"/>
      <c r="T139" s="152"/>
      <c r="AT139" s="15" t="s">
        <v>138</v>
      </c>
      <c r="AU139" s="15" t="s">
        <v>89</v>
      </c>
    </row>
    <row r="140" spans="2:65" s="1" customFormat="1" ht="6.95" customHeight="1">
      <c r="B140" s="39"/>
      <c r="C140" s="40"/>
      <c r="D140" s="40"/>
      <c r="E140" s="40"/>
      <c r="F140" s="40"/>
      <c r="G140" s="40"/>
      <c r="H140" s="40"/>
      <c r="I140" s="40"/>
      <c r="J140" s="40"/>
      <c r="K140" s="40"/>
      <c r="L140" s="27"/>
    </row>
  </sheetData>
  <sheetProtection algorithmName="SHA-512" hashValue="O54RhaKJ3zeSgGHjA75WZvf9S4a4oG52jYexsZltJttXJLQ2NmSMMP5loVfKKfdUWbnmAZr8fcfAcMzFgV8jig==" saltValue="h4ifgznAwr3/XnSE5/pM2g==" spinCount="100000" sheet="1" objects="1" scenarios="1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62CD-DDAB-4F2A-897F-3A4B5B94C0C6}">
  <sheetPr codeName="List5"/>
  <dimension ref="B2:BM146"/>
  <sheetViews>
    <sheetView showGridLines="0" topLeftCell="A138" workbookViewId="0">
      <selection activeCell="H153" sqref="H15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0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2" spans="2:46" ht="36.950000000000003" customHeight="1"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5" t="s">
        <v>100</v>
      </c>
    </row>
    <row r="3" spans="2:46" ht="6.95" hidden="1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89</v>
      </c>
    </row>
    <row r="4" spans="2:46" ht="24.95" hidden="1" customHeight="1">
      <c r="B4" s="18"/>
      <c r="D4" s="19" t="s">
        <v>101</v>
      </c>
      <c r="L4" s="18"/>
      <c r="M4" s="83" t="s">
        <v>10</v>
      </c>
      <c r="AT4" s="15" t="s">
        <v>4</v>
      </c>
    </row>
    <row r="5" spans="2:46" ht="6.95" hidden="1" customHeight="1">
      <c r="B5" s="18"/>
      <c r="L5" s="18"/>
    </row>
    <row r="6" spans="2:46" ht="12" hidden="1" customHeight="1">
      <c r="B6" s="18"/>
      <c r="D6" s="24" t="s">
        <v>14</v>
      </c>
      <c r="L6" s="18"/>
    </row>
    <row r="7" spans="2:46" ht="16.5" hidden="1" customHeight="1">
      <c r="B7" s="18"/>
      <c r="E7" s="203" t="e">
        <f>#REF!</f>
        <v>#REF!</v>
      </c>
      <c r="F7" s="204"/>
      <c r="G7" s="204"/>
      <c r="H7" s="204"/>
      <c r="L7" s="18"/>
    </row>
    <row r="8" spans="2:46" s="1" customFormat="1" ht="12" hidden="1" customHeight="1">
      <c r="B8" s="27"/>
      <c r="D8" s="24" t="s">
        <v>102</v>
      </c>
      <c r="L8" s="27"/>
    </row>
    <row r="9" spans="2:46" s="1" customFormat="1" ht="16.5" hidden="1" customHeight="1">
      <c r="B9" s="27"/>
      <c r="E9" s="169" t="s">
        <v>317</v>
      </c>
      <c r="F9" s="202"/>
      <c r="G9" s="202"/>
      <c r="H9" s="202"/>
      <c r="L9" s="27"/>
    </row>
    <row r="10" spans="2:46" s="1" customFormat="1" hidden="1">
      <c r="B10" s="27"/>
      <c r="L10" s="27"/>
    </row>
    <row r="11" spans="2:46" s="1" customFormat="1" ht="12" hidden="1" customHeight="1">
      <c r="B11" s="27"/>
      <c r="D11" s="24" t="s">
        <v>16</v>
      </c>
      <c r="F11" s="22" t="s">
        <v>17</v>
      </c>
      <c r="I11" s="24" t="s">
        <v>18</v>
      </c>
      <c r="J11" s="22" t="s">
        <v>1</v>
      </c>
      <c r="L11" s="27"/>
    </row>
    <row r="12" spans="2:46" s="1" customFormat="1" ht="12" hidden="1" customHeight="1">
      <c r="B12" s="27"/>
      <c r="D12" s="24" t="s">
        <v>20</v>
      </c>
      <c r="F12" s="22" t="s">
        <v>21</v>
      </c>
      <c r="I12" s="24" t="s">
        <v>22</v>
      </c>
      <c r="J12" s="47" t="e">
        <f>#REF!</f>
        <v>#REF!</v>
      </c>
      <c r="L12" s="27"/>
    </row>
    <row r="13" spans="2:46" s="1" customFormat="1" ht="10.9" hidden="1" customHeight="1">
      <c r="B13" s="27"/>
      <c r="L13" s="27"/>
    </row>
    <row r="14" spans="2:46" s="1" customFormat="1" ht="12" hidden="1" customHeight="1">
      <c r="B14" s="27"/>
      <c r="D14" s="24" t="s">
        <v>24</v>
      </c>
      <c r="I14" s="24" t="s">
        <v>25</v>
      </c>
      <c r="J14" s="22" t="s">
        <v>26</v>
      </c>
      <c r="L14" s="27"/>
    </row>
    <row r="15" spans="2:46" s="1" customFormat="1" ht="18" hidden="1" customHeight="1">
      <c r="B15" s="27"/>
      <c r="E15" s="22" t="s">
        <v>27</v>
      </c>
      <c r="I15" s="24" t="s">
        <v>28</v>
      </c>
      <c r="J15" s="22" t="s">
        <v>29</v>
      </c>
      <c r="L15" s="27"/>
    </row>
    <row r="16" spans="2:46" s="1" customFormat="1" ht="6.95" hidden="1" customHeight="1">
      <c r="B16" s="27"/>
      <c r="L16" s="27"/>
    </row>
    <row r="17" spans="2:12" s="1" customFormat="1" ht="12" hidden="1" customHeight="1">
      <c r="B17" s="27"/>
      <c r="D17" s="24" t="s">
        <v>30</v>
      </c>
      <c r="I17" s="24" t="s">
        <v>25</v>
      </c>
      <c r="J17" s="22" t="e">
        <f>#REF!</f>
        <v>#REF!</v>
      </c>
      <c r="L17" s="27"/>
    </row>
    <row r="18" spans="2:12" s="1" customFormat="1" ht="18" hidden="1" customHeight="1">
      <c r="B18" s="27"/>
      <c r="E18" s="191" t="e">
        <f>#REF!</f>
        <v>#REF!</v>
      </c>
      <c r="F18" s="191"/>
      <c r="G18" s="191"/>
      <c r="H18" s="191"/>
      <c r="I18" s="24" t="s">
        <v>28</v>
      </c>
      <c r="J18" s="22" t="e">
        <f>#REF!</f>
        <v>#REF!</v>
      </c>
      <c r="L18" s="27"/>
    </row>
    <row r="19" spans="2:12" s="1" customFormat="1" ht="6.95" hidden="1" customHeight="1">
      <c r="B19" s="27"/>
      <c r="L19" s="27"/>
    </row>
    <row r="20" spans="2:12" s="1" customFormat="1" ht="12" hidden="1" customHeight="1">
      <c r="B20" s="27"/>
      <c r="D20" s="24" t="s">
        <v>33</v>
      </c>
      <c r="I20" s="24" t="s">
        <v>25</v>
      </c>
      <c r="J20" s="22" t="s">
        <v>34</v>
      </c>
      <c r="L20" s="27"/>
    </row>
    <row r="21" spans="2:12" s="1" customFormat="1" ht="18" hidden="1" customHeight="1">
      <c r="B21" s="27"/>
      <c r="E21" s="22" t="s">
        <v>35</v>
      </c>
      <c r="I21" s="24" t="s">
        <v>28</v>
      </c>
      <c r="J21" s="22" t="s">
        <v>1</v>
      </c>
      <c r="L21" s="27"/>
    </row>
    <row r="22" spans="2:12" s="1" customFormat="1" ht="6.95" hidden="1" customHeight="1">
      <c r="B22" s="27"/>
      <c r="L22" s="27"/>
    </row>
    <row r="23" spans="2:12" s="1" customFormat="1" ht="12" hidden="1" customHeight="1">
      <c r="B23" s="27"/>
      <c r="D23" s="24" t="s">
        <v>36</v>
      </c>
      <c r="I23" s="24" t="s">
        <v>25</v>
      </c>
      <c r="J23" s="22" t="s">
        <v>34</v>
      </c>
      <c r="L23" s="27"/>
    </row>
    <row r="24" spans="2:12" s="1" customFormat="1" ht="18" hidden="1" customHeight="1">
      <c r="B24" s="27"/>
      <c r="E24" s="22" t="s">
        <v>35</v>
      </c>
      <c r="I24" s="24" t="s">
        <v>28</v>
      </c>
      <c r="J24" s="22" t="s">
        <v>1</v>
      </c>
      <c r="L24" s="27"/>
    </row>
    <row r="25" spans="2:12" s="1" customFormat="1" ht="6.95" hidden="1" customHeight="1">
      <c r="B25" s="27"/>
      <c r="L25" s="27"/>
    </row>
    <row r="26" spans="2:12" s="1" customFormat="1" ht="12" hidden="1" customHeight="1">
      <c r="B26" s="27"/>
      <c r="D26" s="24" t="s">
        <v>37</v>
      </c>
      <c r="L26" s="27"/>
    </row>
    <row r="27" spans="2:12" s="7" customFormat="1" ht="59.25" hidden="1" customHeight="1">
      <c r="B27" s="84"/>
      <c r="E27" s="194" t="s">
        <v>38</v>
      </c>
      <c r="F27" s="194"/>
      <c r="G27" s="194"/>
      <c r="H27" s="194"/>
      <c r="L27" s="84"/>
    </row>
    <row r="28" spans="2:12" s="1" customFormat="1" ht="6.95" hidden="1" customHeight="1">
      <c r="B28" s="27"/>
      <c r="L28" s="27"/>
    </row>
    <row r="29" spans="2:12" s="1" customFormat="1" ht="6.95" hidden="1" customHeight="1">
      <c r="B29" s="27"/>
      <c r="D29" s="48"/>
      <c r="E29" s="48"/>
      <c r="F29" s="48"/>
      <c r="G29" s="48"/>
      <c r="H29" s="48"/>
      <c r="I29" s="48"/>
      <c r="J29" s="48"/>
      <c r="K29" s="48"/>
      <c r="L29" s="27"/>
    </row>
    <row r="30" spans="2:12" s="1" customFormat="1" ht="25.35" hidden="1" customHeight="1">
      <c r="B30" s="27"/>
      <c r="D30" s="85" t="s">
        <v>39</v>
      </c>
      <c r="J30" s="61">
        <f>ROUND(J121, 2)</f>
        <v>0</v>
      </c>
      <c r="L30" s="27"/>
    </row>
    <row r="31" spans="2:12" s="1" customFormat="1" ht="6.95" hidden="1" customHeight="1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14.45" hidden="1" customHeight="1">
      <c r="B32" s="27"/>
      <c r="F32" s="30" t="s">
        <v>41</v>
      </c>
      <c r="I32" s="30" t="s">
        <v>40</v>
      </c>
      <c r="J32" s="30" t="s">
        <v>42</v>
      </c>
      <c r="L32" s="27"/>
    </row>
    <row r="33" spans="2:12" s="1" customFormat="1" ht="14.45" hidden="1" customHeight="1">
      <c r="B33" s="27"/>
      <c r="D33" s="50" t="s">
        <v>43</v>
      </c>
      <c r="E33" s="24" t="s">
        <v>44</v>
      </c>
      <c r="F33" s="86">
        <f>ROUND((SUM(BE121:BE145)),  2)</f>
        <v>0</v>
      </c>
      <c r="I33" s="87">
        <v>0.21</v>
      </c>
      <c r="J33" s="86">
        <f>ROUND(((SUM(BE121:BE145))*I33),  2)</f>
        <v>0</v>
      </c>
      <c r="L33" s="27"/>
    </row>
    <row r="34" spans="2:12" s="1" customFormat="1" ht="14.45" hidden="1" customHeight="1">
      <c r="B34" s="27"/>
      <c r="E34" s="24" t="s">
        <v>45</v>
      </c>
      <c r="F34" s="86">
        <f>ROUND((SUM(BF121:BF145)),  2)</f>
        <v>0</v>
      </c>
      <c r="I34" s="87">
        <v>0.15</v>
      </c>
      <c r="J34" s="86">
        <f>ROUND(((SUM(BF121:BF145))*I34),  2)</f>
        <v>0</v>
      </c>
      <c r="L34" s="27"/>
    </row>
    <row r="35" spans="2:12" s="1" customFormat="1" ht="14.45" hidden="1" customHeight="1">
      <c r="B35" s="27"/>
      <c r="E35" s="24" t="s">
        <v>46</v>
      </c>
      <c r="F35" s="86">
        <f>ROUND((SUM(BG121:BG145)),  2)</f>
        <v>0</v>
      </c>
      <c r="I35" s="87">
        <v>0.21</v>
      </c>
      <c r="J35" s="86">
        <f>0</f>
        <v>0</v>
      </c>
      <c r="L35" s="27"/>
    </row>
    <row r="36" spans="2:12" s="1" customFormat="1" ht="14.45" hidden="1" customHeight="1">
      <c r="B36" s="27"/>
      <c r="E36" s="24" t="s">
        <v>47</v>
      </c>
      <c r="F36" s="86">
        <f>ROUND((SUM(BH121:BH145)),  2)</f>
        <v>0</v>
      </c>
      <c r="I36" s="87">
        <v>0.15</v>
      </c>
      <c r="J36" s="86">
        <f>0</f>
        <v>0</v>
      </c>
      <c r="L36" s="27"/>
    </row>
    <row r="37" spans="2:12" s="1" customFormat="1" ht="14.45" hidden="1" customHeight="1">
      <c r="B37" s="27"/>
      <c r="E37" s="24" t="s">
        <v>48</v>
      </c>
      <c r="F37" s="86">
        <f>ROUND((SUM(BI121:BI145)),  2)</f>
        <v>0</v>
      </c>
      <c r="I37" s="87">
        <v>0</v>
      </c>
      <c r="J37" s="86">
        <f>0</f>
        <v>0</v>
      </c>
      <c r="L37" s="27"/>
    </row>
    <row r="38" spans="2:12" s="1" customFormat="1" ht="6.95" hidden="1" customHeight="1">
      <c r="B38" s="27"/>
      <c r="L38" s="27"/>
    </row>
    <row r="39" spans="2:12" s="1" customFormat="1" ht="25.35" hidden="1" customHeight="1">
      <c r="B39" s="27"/>
      <c r="C39" s="88"/>
      <c r="D39" s="89" t="s">
        <v>49</v>
      </c>
      <c r="E39" s="52"/>
      <c r="F39" s="52"/>
      <c r="G39" s="90" t="s">
        <v>50</v>
      </c>
      <c r="H39" s="91" t="s">
        <v>51</v>
      </c>
      <c r="I39" s="52"/>
      <c r="J39" s="92">
        <f>SUM(J30:J37)</f>
        <v>0</v>
      </c>
      <c r="K39" s="93"/>
      <c r="L39" s="27"/>
    </row>
    <row r="40" spans="2:12" s="1" customFormat="1" ht="14.45" hidden="1" customHeight="1">
      <c r="B40" s="27"/>
      <c r="L40" s="27"/>
    </row>
    <row r="41" spans="2:12" ht="14.45" hidden="1" customHeight="1">
      <c r="B41" s="18"/>
      <c r="L41" s="18"/>
    </row>
    <row r="42" spans="2:12" ht="14.45" hidden="1" customHeight="1">
      <c r="B42" s="18"/>
      <c r="L42" s="18"/>
    </row>
    <row r="43" spans="2:12" ht="14.45" hidden="1" customHeight="1">
      <c r="B43" s="18"/>
      <c r="L43" s="18"/>
    </row>
    <row r="44" spans="2:12" ht="14.45" hidden="1" customHeight="1">
      <c r="B44" s="18"/>
      <c r="L44" s="18"/>
    </row>
    <row r="45" spans="2:12" ht="14.45" hidden="1" customHeight="1">
      <c r="B45" s="18"/>
      <c r="L45" s="18"/>
    </row>
    <row r="46" spans="2:12" ht="14.45" hidden="1" customHeight="1">
      <c r="B46" s="18"/>
      <c r="L46" s="18"/>
    </row>
    <row r="47" spans="2:12" ht="14.45" hidden="1" customHeight="1">
      <c r="B47" s="18"/>
      <c r="L47" s="18"/>
    </row>
    <row r="48" spans="2:12" ht="14.45" hidden="1" customHeight="1">
      <c r="B48" s="18"/>
      <c r="L48" s="18"/>
    </row>
    <row r="49" spans="2:12" ht="14.45" hidden="1" customHeight="1">
      <c r="B49" s="18"/>
      <c r="L49" s="18"/>
    </row>
    <row r="50" spans="2:12" s="1" customFormat="1" ht="14.45" hidden="1" customHeight="1">
      <c r="B50" s="27"/>
      <c r="D50" s="36" t="s">
        <v>52</v>
      </c>
      <c r="E50" s="37"/>
      <c r="F50" s="37"/>
      <c r="G50" s="36" t="s">
        <v>53</v>
      </c>
      <c r="H50" s="37"/>
      <c r="I50" s="37"/>
      <c r="J50" s="37"/>
      <c r="K50" s="37"/>
      <c r="L50" s="27"/>
    </row>
    <row r="51" spans="2:12" hidden="1">
      <c r="B51" s="18"/>
      <c r="L51" s="18"/>
    </row>
    <row r="52" spans="2:12" hidden="1">
      <c r="B52" s="18"/>
      <c r="L52" s="18"/>
    </row>
    <row r="53" spans="2:12" hidden="1">
      <c r="B53" s="18"/>
      <c r="L53" s="18"/>
    </row>
    <row r="54" spans="2:12" hidden="1">
      <c r="B54" s="18"/>
      <c r="L54" s="18"/>
    </row>
    <row r="55" spans="2:12" hidden="1">
      <c r="B55" s="18"/>
      <c r="L55" s="18"/>
    </row>
    <row r="56" spans="2:12" hidden="1">
      <c r="B56" s="18"/>
      <c r="L56" s="18"/>
    </row>
    <row r="57" spans="2:12" hidden="1">
      <c r="B57" s="18"/>
      <c r="L57" s="18"/>
    </row>
    <row r="58" spans="2:12" hidden="1">
      <c r="B58" s="18"/>
      <c r="L58" s="18"/>
    </row>
    <row r="59" spans="2:12" hidden="1">
      <c r="B59" s="18"/>
      <c r="L59" s="18"/>
    </row>
    <row r="60" spans="2:12" hidden="1">
      <c r="B60" s="18"/>
      <c r="L60" s="18"/>
    </row>
    <row r="61" spans="2:12" s="1" customFormat="1" ht="12.75" hidden="1">
      <c r="B61" s="27"/>
      <c r="D61" s="38" t="s">
        <v>54</v>
      </c>
      <c r="E61" s="29"/>
      <c r="F61" s="94" t="s">
        <v>55</v>
      </c>
      <c r="G61" s="38" t="s">
        <v>54</v>
      </c>
      <c r="H61" s="29"/>
      <c r="I61" s="29"/>
      <c r="J61" s="95" t="s">
        <v>55</v>
      </c>
      <c r="K61" s="29"/>
      <c r="L61" s="27"/>
    </row>
    <row r="62" spans="2:12" hidden="1">
      <c r="B62" s="18"/>
      <c r="L62" s="18"/>
    </row>
    <row r="63" spans="2:12" hidden="1">
      <c r="B63" s="18"/>
      <c r="L63" s="18"/>
    </row>
    <row r="64" spans="2:12" hidden="1">
      <c r="B64" s="18"/>
      <c r="L64" s="18"/>
    </row>
    <row r="65" spans="2:12" s="1" customFormat="1" ht="12.75" hidden="1">
      <c r="B65" s="27"/>
      <c r="D65" s="36" t="s">
        <v>56</v>
      </c>
      <c r="E65" s="37"/>
      <c r="F65" s="37"/>
      <c r="G65" s="36" t="s">
        <v>57</v>
      </c>
      <c r="H65" s="37"/>
      <c r="I65" s="37"/>
      <c r="J65" s="37"/>
      <c r="K65" s="37"/>
      <c r="L65" s="27"/>
    </row>
    <row r="66" spans="2:12" hidden="1">
      <c r="B66" s="18"/>
      <c r="L66" s="18"/>
    </row>
    <row r="67" spans="2:12" hidden="1">
      <c r="B67" s="18"/>
      <c r="L67" s="18"/>
    </row>
    <row r="68" spans="2:12" hidden="1">
      <c r="B68" s="18"/>
      <c r="L68" s="18"/>
    </row>
    <row r="69" spans="2:12" hidden="1">
      <c r="B69" s="18"/>
      <c r="L69" s="18"/>
    </row>
    <row r="70" spans="2:12" hidden="1">
      <c r="B70" s="18"/>
      <c r="L70" s="18"/>
    </row>
    <row r="71" spans="2:12" hidden="1">
      <c r="B71" s="18"/>
      <c r="L71" s="18"/>
    </row>
    <row r="72" spans="2:12" hidden="1">
      <c r="B72" s="18"/>
      <c r="L72" s="18"/>
    </row>
    <row r="73" spans="2:12" hidden="1">
      <c r="B73" s="18"/>
      <c r="L73" s="18"/>
    </row>
    <row r="74" spans="2:12" hidden="1">
      <c r="B74" s="18"/>
      <c r="L74" s="18"/>
    </row>
    <row r="75" spans="2:12" hidden="1">
      <c r="B75" s="18"/>
      <c r="L75" s="18"/>
    </row>
    <row r="76" spans="2:12" s="1" customFormat="1" ht="12.75" hidden="1">
      <c r="B76" s="27"/>
      <c r="D76" s="38" t="s">
        <v>54</v>
      </c>
      <c r="E76" s="29"/>
      <c r="F76" s="94" t="s">
        <v>55</v>
      </c>
      <c r="G76" s="38" t="s">
        <v>54</v>
      </c>
      <c r="H76" s="29"/>
      <c r="I76" s="29"/>
      <c r="J76" s="95" t="s">
        <v>55</v>
      </c>
      <c r="K76" s="29"/>
      <c r="L76" s="27"/>
    </row>
    <row r="77" spans="2:12" s="1" customFormat="1" ht="14.45" hidden="1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78" spans="2:12" hidden="1"/>
    <row r="79" spans="2:12" hidden="1"/>
    <row r="80" spans="2:12" hidden="1"/>
    <row r="81" spans="2:47" s="1" customFormat="1" ht="6.95" hidden="1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hidden="1" customHeight="1">
      <c r="B82" s="27"/>
      <c r="C82" s="19" t="s">
        <v>105</v>
      </c>
      <c r="L82" s="27"/>
    </row>
    <row r="83" spans="2:47" s="1" customFormat="1" ht="6.95" hidden="1" customHeight="1">
      <c r="B83" s="27"/>
      <c r="L83" s="27"/>
    </row>
    <row r="84" spans="2:47" s="1" customFormat="1" ht="12" hidden="1" customHeight="1">
      <c r="B84" s="27"/>
      <c r="C84" s="24" t="s">
        <v>14</v>
      </c>
      <c r="L84" s="27"/>
    </row>
    <row r="85" spans="2:47" s="1" customFormat="1" ht="16.5" hidden="1" customHeight="1">
      <c r="B85" s="27"/>
      <c r="E85" s="203" t="e">
        <f>E7</f>
        <v>#REF!</v>
      </c>
      <c r="F85" s="204"/>
      <c r="G85" s="204"/>
      <c r="H85" s="204"/>
      <c r="L85" s="27"/>
    </row>
    <row r="86" spans="2:47" s="1" customFormat="1" ht="12" hidden="1" customHeight="1">
      <c r="B86" s="27"/>
      <c r="C86" s="24" t="s">
        <v>102</v>
      </c>
      <c r="L86" s="27"/>
    </row>
    <row r="87" spans="2:47" s="1" customFormat="1" ht="16.5" hidden="1" customHeight="1">
      <c r="B87" s="27"/>
      <c r="E87" s="169" t="str">
        <f>E9</f>
        <v>04 - VON - Vedlejší a ostatní náklady</v>
      </c>
      <c r="F87" s="202"/>
      <c r="G87" s="202"/>
      <c r="H87" s="202"/>
      <c r="L87" s="27"/>
    </row>
    <row r="88" spans="2:47" s="1" customFormat="1" ht="6.95" hidden="1" customHeight="1">
      <c r="B88" s="27"/>
      <c r="L88" s="27"/>
    </row>
    <row r="89" spans="2:47" s="1" customFormat="1" ht="12" hidden="1" customHeight="1">
      <c r="B89" s="27"/>
      <c r="C89" s="24" t="s">
        <v>20</v>
      </c>
      <c r="F89" s="22" t="str">
        <f>F12</f>
        <v>VD Smíchov</v>
      </c>
      <c r="I89" s="24" t="s">
        <v>22</v>
      </c>
      <c r="J89" s="47" t="e">
        <f>IF(J12="","",J12)</f>
        <v>#REF!</v>
      </c>
      <c r="L89" s="27"/>
    </row>
    <row r="90" spans="2:47" s="1" customFormat="1" ht="6.95" hidden="1" customHeight="1">
      <c r="B90" s="27"/>
      <c r="L90" s="27"/>
    </row>
    <row r="91" spans="2:47" s="1" customFormat="1" ht="15.2" hidden="1" customHeight="1">
      <c r="B91" s="27"/>
      <c r="C91" s="24" t="s">
        <v>24</v>
      </c>
      <c r="F91" s="22" t="str">
        <f>E15</f>
        <v>Povodí Vltavy, státní podnik</v>
      </c>
      <c r="I91" s="24" t="s">
        <v>33</v>
      </c>
      <c r="J91" s="25" t="str">
        <f>E21</f>
        <v>Ing. M. Klimešová</v>
      </c>
      <c r="L91" s="27"/>
    </row>
    <row r="92" spans="2:47" s="1" customFormat="1" ht="15.2" hidden="1" customHeight="1">
      <c r="B92" s="27"/>
      <c r="C92" s="24" t="s">
        <v>30</v>
      </c>
      <c r="F92" s="22" t="e">
        <f>IF(E18="","",E18)</f>
        <v>#REF!</v>
      </c>
      <c r="I92" s="24" t="s">
        <v>36</v>
      </c>
      <c r="J92" s="25" t="str">
        <f>E24</f>
        <v>Ing. M. Klimešová</v>
      </c>
      <c r="L92" s="27"/>
    </row>
    <row r="93" spans="2:47" s="1" customFormat="1" ht="10.35" hidden="1" customHeight="1">
      <c r="B93" s="27"/>
      <c r="L93" s="27"/>
    </row>
    <row r="94" spans="2:47" s="1" customFormat="1" ht="29.25" hidden="1" customHeight="1">
      <c r="B94" s="27"/>
      <c r="C94" s="96" t="s">
        <v>106</v>
      </c>
      <c r="D94" s="88"/>
      <c r="E94" s="88"/>
      <c r="F94" s="88"/>
      <c r="G94" s="88"/>
      <c r="H94" s="88"/>
      <c r="I94" s="88"/>
      <c r="J94" s="97" t="s">
        <v>107</v>
      </c>
      <c r="K94" s="88"/>
      <c r="L94" s="27"/>
    </row>
    <row r="95" spans="2:47" s="1" customFormat="1" ht="10.35" hidden="1" customHeight="1">
      <c r="B95" s="27"/>
      <c r="L95" s="27"/>
    </row>
    <row r="96" spans="2:47" s="1" customFormat="1" ht="22.9" hidden="1" customHeight="1">
      <c r="B96" s="27"/>
      <c r="C96" s="98" t="s">
        <v>108</v>
      </c>
      <c r="J96" s="61">
        <f>J121</f>
        <v>0</v>
      </c>
      <c r="L96" s="27"/>
      <c r="AU96" s="15" t="s">
        <v>109</v>
      </c>
    </row>
    <row r="97" spans="2:12" s="8" customFormat="1" ht="24.95" hidden="1" customHeight="1">
      <c r="B97" s="99"/>
      <c r="D97" s="100" t="s">
        <v>318</v>
      </c>
      <c r="E97" s="101"/>
      <c r="F97" s="101"/>
      <c r="G97" s="101"/>
      <c r="H97" s="101"/>
      <c r="I97" s="101"/>
      <c r="J97" s="102">
        <f>J122</f>
        <v>0</v>
      </c>
      <c r="L97" s="99"/>
    </row>
    <row r="98" spans="2:12" s="9" customFormat="1" ht="19.899999999999999" hidden="1" customHeight="1">
      <c r="B98" s="103"/>
      <c r="D98" s="104" t="s">
        <v>319</v>
      </c>
      <c r="E98" s="105"/>
      <c r="F98" s="105"/>
      <c r="G98" s="105"/>
      <c r="H98" s="105"/>
      <c r="I98" s="105"/>
      <c r="J98" s="106">
        <f>J123</f>
        <v>0</v>
      </c>
      <c r="L98" s="103"/>
    </row>
    <row r="99" spans="2:12" s="9" customFormat="1" ht="19.899999999999999" hidden="1" customHeight="1">
      <c r="B99" s="103"/>
      <c r="D99" s="104" t="s">
        <v>320</v>
      </c>
      <c r="E99" s="105"/>
      <c r="F99" s="105"/>
      <c r="G99" s="105"/>
      <c r="H99" s="105"/>
      <c r="I99" s="105"/>
      <c r="J99" s="106">
        <f>J134</f>
        <v>0</v>
      </c>
      <c r="L99" s="103"/>
    </row>
    <row r="100" spans="2:12" s="9" customFormat="1" ht="19.899999999999999" hidden="1" customHeight="1">
      <c r="B100" s="103"/>
      <c r="D100" s="104" t="s">
        <v>321</v>
      </c>
      <c r="E100" s="105"/>
      <c r="F100" s="105"/>
      <c r="G100" s="105"/>
      <c r="H100" s="105"/>
      <c r="I100" s="105"/>
      <c r="J100" s="106">
        <f>J139</f>
        <v>0</v>
      </c>
      <c r="L100" s="103"/>
    </row>
    <row r="101" spans="2:12" s="9" customFormat="1" ht="19.899999999999999" hidden="1" customHeight="1">
      <c r="B101" s="103"/>
      <c r="D101" s="104" t="s">
        <v>322</v>
      </c>
      <c r="E101" s="105"/>
      <c r="F101" s="105"/>
      <c r="G101" s="105"/>
      <c r="H101" s="105"/>
      <c r="I101" s="105"/>
      <c r="J101" s="106">
        <f>J143</f>
        <v>0</v>
      </c>
      <c r="L101" s="103"/>
    </row>
    <row r="102" spans="2:12" s="1" customFormat="1" ht="21.75" hidden="1" customHeight="1">
      <c r="B102" s="27"/>
      <c r="L102" s="27"/>
    </row>
    <row r="103" spans="2:12" s="1" customFormat="1" ht="6.95" hidden="1" customHeight="1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27"/>
    </row>
    <row r="104" spans="2:12" hidden="1"/>
    <row r="105" spans="2:12" hidden="1"/>
    <row r="106" spans="2:12" hidden="1"/>
    <row r="107" spans="2:12" s="1" customFormat="1" ht="6.95" customHeight="1"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27"/>
    </row>
    <row r="108" spans="2:12" s="1" customFormat="1" ht="24.95" customHeight="1">
      <c r="B108" s="27"/>
      <c r="C108" s="19" t="s">
        <v>113</v>
      </c>
      <c r="L108" s="27"/>
    </row>
    <row r="109" spans="2:12" s="1" customFormat="1" ht="6.95" customHeight="1">
      <c r="B109" s="27"/>
      <c r="L109" s="27"/>
    </row>
    <row r="110" spans="2:12" s="1" customFormat="1" ht="12" customHeight="1">
      <c r="B110" s="27"/>
      <c r="C110" s="24" t="s">
        <v>14</v>
      </c>
      <c r="L110" s="27"/>
    </row>
    <row r="111" spans="2:12" s="1" customFormat="1" ht="16.5" customHeight="1">
      <c r="B111" s="27"/>
      <c r="E111" s="203" t="str">
        <f>'Rekapitulace stavby'!K6</f>
        <v>PK Smíchov - oprava zdí horního vjezdu a odstranění sedimentů</v>
      </c>
      <c r="F111" s="204"/>
      <c r="G111" s="204"/>
      <c r="H111" s="204"/>
      <c r="L111" s="27"/>
    </row>
    <row r="112" spans="2:12" s="1" customFormat="1" ht="12" customHeight="1">
      <c r="B112" s="27"/>
      <c r="C112" s="24" t="s">
        <v>102</v>
      </c>
      <c r="L112" s="27"/>
    </row>
    <row r="113" spans="2:65" s="1" customFormat="1" ht="16.5" customHeight="1">
      <c r="B113" s="27"/>
      <c r="E113" s="169" t="str">
        <f>E9</f>
        <v>04 - VON - Vedlejší a ostatní náklady</v>
      </c>
      <c r="F113" s="202"/>
      <c r="G113" s="202"/>
      <c r="H113" s="202"/>
      <c r="L113" s="27"/>
    </row>
    <row r="114" spans="2:65" s="1" customFormat="1" ht="6.95" customHeight="1">
      <c r="B114" s="27"/>
      <c r="L114" s="27"/>
    </row>
    <row r="115" spans="2:65" s="1" customFormat="1" ht="12" customHeight="1">
      <c r="B115" s="27"/>
      <c r="C115" s="24" t="s">
        <v>20</v>
      </c>
      <c r="F115" s="22" t="str">
        <f>F12</f>
        <v>VD Smíchov</v>
      </c>
      <c r="I115" s="24" t="s">
        <v>22</v>
      </c>
      <c r="J115" s="47" t="str">
        <f>'Rekapitulace stavby'!AN8</f>
        <v>3. 1. 2023</v>
      </c>
      <c r="L115" s="27"/>
    </row>
    <row r="116" spans="2:65" s="1" customFormat="1" ht="6.95" customHeight="1">
      <c r="B116" s="27"/>
      <c r="L116" s="27"/>
    </row>
    <row r="117" spans="2:65" s="1" customFormat="1" ht="15.2" customHeight="1">
      <c r="B117" s="27"/>
      <c r="C117" s="24" t="s">
        <v>24</v>
      </c>
      <c r="F117" s="22" t="str">
        <f>E15</f>
        <v>Povodí Vltavy, státní podnik</v>
      </c>
      <c r="I117" s="24" t="s">
        <v>33</v>
      </c>
      <c r="J117" s="25" t="str">
        <f>E21</f>
        <v>Ing. M. Klimešová</v>
      </c>
      <c r="L117" s="27"/>
    </row>
    <row r="118" spans="2:65" s="1" customFormat="1" ht="15.2" customHeight="1">
      <c r="B118" s="27"/>
      <c r="C118" s="24" t="s">
        <v>30</v>
      </c>
      <c r="F118" s="22"/>
      <c r="I118" s="24" t="s">
        <v>36</v>
      </c>
      <c r="J118" s="25" t="str">
        <f>E24</f>
        <v>Ing. M. Klimešová</v>
      </c>
      <c r="L118" s="27"/>
    </row>
    <row r="119" spans="2:65" s="1" customFormat="1" ht="10.35" customHeight="1">
      <c r="B119" s="27"/>
      <c r="L119" s="27"/>
    </row>
    <row r="120" spans="2:65" s="10" customFormat="1" ht="29.25" customHeight="1">
      <c r="B120" s="107"/>
      <c r="C120" s="108" t="s">
        <v>114</v>
      </c>
      <c r="D120" s="109" t="s">
        <v>64</v>
      </c>
      <c r="E120" s="109" t="s">
        <v>60</v>
      </c>
      <c r="F120" s="109" t="s">
        <v>61</v>
      </c>
      <c r="G120" s="109" t="s">
        <v>115</v>
      </c>
      <c r="H120" s="109" t="s">
        <v>116</v>
      </c>
      <c r="I120" s="109" t="s">
        <v>117</v>
      </c>
      <c r="J120" s="110" t="s">
        <v>107</v>
      </c>
      <c r="K120" s="111" t="s">
        <v>118</v>
      </c>
      <c r="L120" s="107"/>
      <c r="M120" s="54" t="s">
        <v>1</v>
      </c>
      <c r="N120" s="55" t="s">
        <v>43</v>
      </c>
      <c r="O120" s="55" t="s">
        <v>119</v>
      </c>
      <c r="P120" s="55" t="s">
        <v>120</v>
      </c>
      <c r="Q120" s="55" t="s">
        <v>121</v>
      </c>
      <c r="R120" s="55" t="s">
        <v>122</v>
      </c>
      <c r="S120" s="55" t="s">
        <v>123</v>
      </c>
      <c r="T120" s="56" t="s">
        <v>124</v>
      </c>
    </row>
    <row r="121" spans="2:65" s="1" customFormat="1" ht="22.9" customHeight="1">
      <c r="B121" s="27"/>
      <c r="C121" s="59" t="s">
        <v>125</v>
      </c>
      <c r="J121" s="112">
        <f>BK121</f>
        <v>0</v>
      </c>
      <c r="L121" s="27"/>
      <c r="M121" s="57"/>
      <c r="N121" s="48"/>
      <c r="O121" s="48"/>
      <c r="P121" s="113">
        <f>P122</f>
        <v>0</v>
      </c>
      <c r="Q121" s="48"/>
      <c r="R121" s="113">
        <f>R122</f>
        <v>0</v>
      </c>
      <c r="S121" s="48"/>
      <c r="T121" s="114">
        <f>T122</f>
        <v>0</v>
      </c>
      <c r="AT121" s="15" t="s">
        <v>78</v>
      </c>
      <c r="AU121" s="15" t="s">
        <v>109</v>
      </c>
      <c r="BK121" s="115">
        <f>BK122</f>
        <v>0</v>
      </c>
    </row>
    <row r="122" spans="2:65" s="11" customFormat="1" ht="25.9" customHeight="1">
      <c r="B122" s="116"/>
      <c r="D122" s="117" t="s">
        <v>78</v>
      </c>
      <c r="E122" s="118" t="s">
        <v>323</v>
      </c>
      <c r="F122" s="118" t="s">
        <v>324</v>
      </c>
      <c r="J122" s="119">
        <f>BK122</f>
        <v>0</v>
      </c>
      <c r="L122" s="116"/>
      <c r="M122" s="120"/>
      <c r="P122" s="121">
        <f>P123+P134+P139+P143</f>
        <v>0</v>
      </c>
      <c r="R122" s="121">
        <f>R123+R134+R139+R143</f>
        <v>0</v>
      </c>
      <c r="T122" s="122">
        <f>T123+T134+T139+T143</f>
        <v>0</v>
      </c>
      <c r="AR122" s="117" t="s">
        <v>155</v>
      </c>
      <c r="AT122" s="123" t="s">
        <v>78</v>
      </c>
      <c r="AU122" s="123" t="s">
        <v>79</v>
      </c>
      <c r="AY122" s="117" t="s">
        <v>128</v>
      </c>
      <c r="BK122" s="124">
        <f>BK123+BK134+BK139+BK143</f>
        <v>0</v>
      </c>
    </row>
    <row r="123" spans="2:65" s="11" customFormat="1" ht="22.9" customHeight="1">
      <c r="B123" s="116"/>
      <c r="D123" s="117" t="s">
        <v>78</v>
      </c>
      <c r="E123" s="125" t="s">
        <v>325</v>
      </c>
      <c r="F123" s="125" t="s">
        <v>326</v>
      </c>
      <c r="J123" s="126">
        <f>BK123</f>
        <v>0</v>
      </c>
      <c r="L123" s="116"/>
      <c r="M123" s="120"/>
      <c r="P123" s="121">
        <f>SUM(P124:P133)</f>
        <v>0</v>
      </c>
      <c r="R123" s="121">
        <f>SUM(R124:R133)</f>
        <v>0</v>
      </c>
      <c r="T123" s="122">
        <f>SUM(T124:T133)</f>
        <v>0</v>
      </c>
      <c r="AR123" s="117" t="s">
        <v>155</v>
      </c>
      <c r="AT123" s="123" t="s">
        <v>78</v>
      </c>
      <c r="AU123" s="123" t="s">
        <v>87</v>
      </c>
      <c r="AY123" s="117" t="s">
        <v>128</v>
      </c>
      <c r="BK123" s="124">
        <f>SUM(BK124:BK133)</f>
        <v>0</v>
      </c>
    </row>
    <row r="124" spans="2:65" s="1" customFormat="1" ht="16.5" customHeight="1">
      <c r="B124" s="27"/>
      <c r="C124" s="127" t="s">
        <v>87</v>
      </c>
      <c r="D124" s="127" t="s">
        <v>130</v>
      </c>
      <c r="E124" s="128" t="s">
        <v>327</v>
      </c>
      <c r="F124" s="129" t="s">
        <v>328</v>
      </c>
      <c r="G124" s="130" t="s">
        <v>158</v>
      </c>
      <c r="H124" s="131">
        <v>1</v>
      </c>
      <c r="I124" s="208"/>
      <c r="J124" s="132">
        <f>ROUND(I124*H124,2)</f>
        <v>0</v>
      </c>
      <c r="K124" s="133"/>
      <c r="L124" s="27"/>
      <c r="M124" s="134" t="s">
        <v>1</v>
      </c>
      <c r="N124" s="135" t="s">
        <v>44</v>
      </c>
      <c r="O124" s="136">
        <v>0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7">
        <f>S124*H124</f>
        <v>0</v>
      </c>
      <c r="AR124" s="138" t="s">
        <v>159</v>
      </c>
      <c r="AT124" s="138" t="s">
        <v>130</v>
      </c>
      <c r="AU124" s="138" t="s">
        <v>89</v>
      </c>
      <c r="AY124" s="15" t="s">
        <v>128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5" t="s">
        <v>87</v>
      </c>
      <c r="BK124" s="139">
        <f>ROUND(I124*H124,2)</f>
        <v>0</v>
      </c>
      <c r="BL124" s="15" t="s">
        <v>159</v>
      </c>
      <c r="BM124" s="138" t="s">
        <v>329</v>
      </c>
    </row>
    <row r="125" spans="2:65" s="1" customFormat="1">
      <c r="B125" s="27"/>
      <c r="D125" s="140" t="s">
        <v>136</v>
      </c>
      <c r="F125" s="141" t="s">
        <v>330</v>
      </c>
      <c r="L125" s="27"/>
      <c r="M125" s="142"/>
      <c r="T125" s="51"/>
      <c r="AT125" s="15" t="s">
        <v>136</v>
      </c>
      <c r="AU125" s="15" t="s">
        <v>89</v>
      </c>
    </row>
    <row r="126" spans="2:65" s="1" customFormat="1" ht="19.5">
      <c r="B126" s="27"/>
      <c r="D126" s="140" t="s">
        <v>138</v>
      </c>
      <c r="F126" s="143" t="s">
        <v>331</v>
      </c>
      <c r="L126" s="27"/>
      <c r="M126" s="142"/>
      <c r="T126" s="51"/>
      <c r="AT126" s="15" t="s">
        <v>138</v>
      </c>
      <c r="AU126" s="15" t="s">
        <v>89</v>
      </c>
    </row>
    <row r="127" spans="2:65" s="1" customFormat="1" ht="24.2" customHeight="1">
      <c r="B127" s="27"/>
      <c r="C127" s="127" t="s">
        <v>89</v>
      </c>
      <c r="D127" s="127" t="s">
        <v>130</v>
      </c>
      <c r="E127" s="128" t="s">
        <v>332</v>
      </c>
      <c r="F127" s="129" t="s">
        <v>333</v>
      </c>
      <c r="G127" s="130" t="s">
        <v>158</v>
      </c>
      <c r="H127" s="131">
        <v>1</v>
      </c>
      <c r="I127" s="208"/>
      <c r="J127" s="132">
        <f>ROUND(I127*H127,2)</f>
        <v>0</v>
      </c>
      <c r="K127" s="133"/>
      <c r="L127" s="27"/>
      <c r="M127" s="134" t="s">
        <v>1</v>
      </c>
      <c r="N127" s="135" t="s">
        <v>44</v>
      </c>
      <c r="O127" s="136">
        <v>0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159</v>
      </c>
      <c r="AT127" s="138" t="s">
        <v>130</v>
      </c>
      <c r="AU127" s="138" t="s">
        <v>89</v>
      </c>
      <c r="AY127" s="15" t="s">
        <v>128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5" t="s">
        <v>87</v>
      </c>
      <c r="BK127" s="139">
        <f>ROUND(I127*H127,2)</f>
        <v>0</v>
      </c>
      <c r="BL127" s="15" t="s">
        <v>159</v>
      </c>
      <c r="BM127" s="138" t="s">
        <v>334</v>
      </c>
    </row>
    <row r="128" spans="2:65" s="1" customFormat="1" ht="48.75">
      <c r="B128" s="27"/>
      <c r="D128" s="140" t="s">
        <v>136</v>
      </c>
      <c r="F128" s="141" t="s">
        <v>335</v>
      </c>
      <c r="L128" s="27"/>
      <c r="M128" s="142"/>
      <c r="T128" s="51"/>
      <c r="AT128" s="15" t="s">
        <v>136</v>
      </c>
      <c r="AU128" s="15" t="s">
        <v>89</v>
      </c>
    </row>
    <row r="129" spans="2:65" s="1" customFormat="1" ht="37.9" customHeight="1">
      <c r="B129" s="27"/>
      <c r="C129" s="127" t="s">
        <v>145</v>
      </c>
      <c r="D129" s="127" t="s">
        <v>130</v>
      </c>
      <c r="E129" s="128" t="s">
        <v>336</v>
      </c>
      <c r="F129" s="129" t="s">
        <v>337</v>
      </c>
      <c r="G129" s="130" t="s">
        <v>158</v>
      </c>
      <c r="H129" s="131">
        <v>1</v>
      </c>
      <c r="I129" s="208"/>
      <c r="J129" s="132">
        <f>ROUND(I129*H129,2)</f>
        <v>0</v>
      </c>
      <c r="K129" s="133"/>
      <c r="L129" s="27"/>
      <c r="M129" s="134" t="s">
        <v>1</v>
      </c>
      <c r="N129" s="135" t="s">
        <v>44</v>
      </c>
      <c r="O129" s="136">
        <v>0</v>
      </c>
      <c r="P129" s="136">
        <f>O129*H129</f>
        <v>0</v>
      </c>
      <c r="Q129" s="136">
        <v>0</v>
      </c>
      <c r="R129" s="136">
        <f>Q129*H129</f>
        <v>0</v>
      </c>
      <c r="S129" s="136">
        <v>0</v>
      </c>
      <c r="T129" s="137">
        <f>S129*H129</f>
        <v>0</v>
      </c>
      <c r="AR129" s="138" t="s">
        <v>159</v>
      </c>
      <c r="AT129" s="138" t="s">
        <v>130</v>
      </c>
      <c r="AU129" s="138" t="s">
        <v>89</v>
      </c>
      <c r="AY129" s="15" t="s">
        <v>128</v>
      </c>
      <c r="BE129" s="139">
        <f>IF(N129="základní",J129,0)</f>
        <v>0</v>
      </c>
      <c r="BF129" s="139">
        <f>IF(N129="snížená",J129,0)</f>
        <v>0</v>
      </c>
      <c r="BG129" s="139">
        <f>IF(N129="zákl. přenesená",J129,0)</f>
        <v>0</v>
      </c>
      <c r="BH129" s="139">
        <f>IF(N129="sníž. přenesená",J129,0)</f>
        <v>0</v>
      </c>
      <c r="BI129" s="139">
        <f>IF(N129="nulová",J129,0)</f>
        <v>0</v>
      </c>
      <c r="BJ129" s="15" t="s">
        <v>87</v>
      </c>
      <c r="BK129" s="139">
        <f>ROUND(I129*H129,2)</f>
        <v>0</v>
      </c>
      <c r="BL129" s="15" t="s">
        <v>159</v>
      </c>
      <c r="BM129" s="138" t="s">
        <v>338</v>
      </c>
    </row>
    <row r="130" spans="2:65" s="1" customFormat="1" ht="19.5">
      <c r="B130" s="27"/>
      <c r="D130" s="140" t="s">
        <v>136</v>
      </c>
      <c r="F130" s="141" t="s">
        <v>339</v>
      </c>
      <c r="L130" s="27"/>
      <c r="M130" s="142"/>
      <c r="T130" s="51"/>
      <c r="AT130" s="15" t="s">
        <v>136</v>
      </c>
      <c r="AU130" s="15" t="s">
        <v>89</v>
      </c>
    </row>
    <row r="131" spans="2:65" s="1" customFormat="1" ht="16.5" customHeight="1">
      <c r="B131" s="27"/>
      <c r="C131" s="127" t="s">
        <v>134</v>
      </c>
      <c r="D131" s="127" t="s">
        <v>130</v>
      </c>
      <c r="E131" s="128" t="s">
        <v>340</v>
      </c>
      <c r="F131" s="129" t="s">
        <v>341</v>
      </c>
      <c r="G131" s="130" t="s">
        <v>158</v>
      </c>
      <c r="H131" s="131">
        <v>1</v>
      </c>
      <c r="I131" s="208"/>
      <c r="J131" s="132">
        <f>ROUND(I131*H131,2)</f>
        <v>0</v>
      </c>
      <c r="K131" s="133"/>
      <c r="L131" s="27"/>
      <c r="M131" s="134" t="s">
        <v>1</v>
      </c>
      <c r="N131" s="135" t="s">
        <v>44</v>
      </c>
      <c r="O131" s="136">
        <v>0</v>
      </c>
      <c r="P131" s="136">
        <f>O131*H131</f>
        <v>0</v>
      </c>
      <c r="Q131" s="136">
        <v>0</v>
      </c>
      <c r="R131" s="136">
        <f>Q131*H131</f>
        <v>0</v>
      </c>
      <c r="S131" s="136">
        <v>0</v>
      </c>
      <c r="T131" s="137">
        <f>S131*H131</f>
        <v>0</v>
      </c>
      <c r="AR131" s="138" t="s">
        <v>159</v>
      </c>
      <c r="AT131" s="138" t="s">
        <v>130</v>
      </c>
      <c r="AU131" s="138" t="s">
        <v>89</v>
      </c>
      <c r="AY131" s="15" t="s">
        <v>128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5" t="s">
        <v>87</v>
      </c>
      <c r="BK131" s="139">
        <f>ROUND(I131*H131,2)</f>
        <v>0</v>
      </c>
      <c r="BL131" s="15" t="s">
        <v>159</v>
      </c>
      <c r="BM131" s="138" t="s">
        <v>342</v>
      </c>
    </row>
    <row r="132" spans="2:65" s="1" customFormat="1">
      <c r="B132" s="27"/>
      <c r="D132" s="140" t="s">
        <v>136</v>
      </c>
      <c r="F132" s="141" t="s">
        <v>341</v>
      </c>
      <c r="L132" s="27"/>
      <c r="M132" s="142"/>
      <c r="T132" s="51"/>
      <c r="AT132" s="15" t="s">
        <v>136</v>
      </c>
      <c r="AU132" s="15" t="s">
        <v>89</v>
      </c>
    </row>
    <row r="133" spans="2:65" s="1" customFormat="1" ht="19.5">
      <c r="B133" s="27"/>
      <c r="D133" s="140" t="s">
        <v>138</v>
      </c>
      <c r="F133" s="143" t="s">
        <v>343</v>
      </c>
      <c r="L133" s="27"/>
      <c r="M133" s="142"/>
      <c r="T133" s="51"/>
      <c r="AT133" s="15" t="s">
        <v>138</v>
      </c>
      <c r="AU133" s="15" t="s">
        <v>89</v>
      </c>
    </row>
    <row r="134" spans="2:65" s="11" customFormat="1" ht="22.9" customHeight="1">
      <c r="B134" s="116"/>
      <c r="D134" s="117" t="s">
        <v>78</v>
      </c>
      <c r="E134" s="125" t="s">
        <v>344</v>
      </c>
      <c r="F134" s="125" t="s">
        <v>345</v>
      </c>
      <c r="J134" s="126">
        <f>BK134</f>
        <v>0</v>
      </c>
      <c r="L134" s="116"/>
      <c r="M134" s="120"/>
      <c r="P134" s="121">
        <f>SUM(P135:P138)</f>
        <v>0</v>
      </c>
      <c r="R134" s="121">
        <f>SUM(R135:R138)</f>
        <v>0</v>
      </c>
      <c r="T134" s="122">
        <f>SUM(T135:T138)</f>
        <v>0</v>
      </c>
      <c r="AR134" s="117" t="s">
        <v>155</v>
      </c>
      <c r="AT134" s="123" t="s">
        <v>78</v>
      </c>
      <c r="AU134" s="123" t="s">
        <v>87</v>
      </c>
      <c r="AY134" s="117" t="s">
        <v>128</v>
      </c>
      <c r="BK134" s="124">
        <f>SUM(BK135:BK138)</f>
        <v>0</v>
      </c>
    </row>
    <row r="135" spans="2:65" s="1" customFormat="1" ht="33" customHeight="1">
      <c r="B135" s="27"/>
      <c r="C135" s="127" t="s">
        <v>155</v>
      </c>
      <c r="D135" s="127" t="s">
        <v>130</v>
      </c>
      <c r="E135" s="128" t="s">
        <v>346</v>
      </c>
      <c r="F135" s="129" t="s">
        <v>347</v>
      </c>
      <c r="G135" s="130" t="s">
        <v>158</v>
      </c>
      <c r="H135" s="131">
        <v>1</v>
      </c>
      <c r="I135" s="208"/>
      <c r="J135" s="132">
        <f>ROUND(I135*H135,2)</f>
        <v>0</v>
      </c>
      <c r="K135" s="133"/>
      <c r="L135" s="27"/>
      <c r="M135" s="134" t="s">
        <v>1</v>
      </c>
      <c r="N135" s="135" t="s">
        <v>44</v>
      </c>
      <c r="O135" s="136">
        <v>0</v>
      </c>
      <c r="P135" s="136">
        <f>O135*H135</f>
        <v>0</v>
      </c>
      <c r="Q135" s="136">
        <v>0</v>
      </c>
      <c r="R135" s="136">
        <f>Q135*H135</f>
        <v>0</v>
      </c>
      <c r="S135" s="136">
        <v>0</v>
      </c>
      <c r="T135" s="137">
        <f>S135*H135</f>
        <v>0</v>
      </c>
      <c r="AR135" s="138" t="s">
        <v>159</v>
      </c>
      <c r="AT135" s="138" t="s">
        <v>130</v>
      </c>
      <c r="AU135" s="138" t="s">
        <v>89</v>
      </c>
      <c r="AY135" s="15" t="s">
        <v>128</v>
      </c>
      <c r="BE135" s="139">
        <f>IF(N135="základní",J135,0)</f>
        <v>0</v>
      </c>
      <c r="BF135" s="139">
        <f>IF(N135="snížená",J135,0)</f>
        <v>0</v>
      </c>
      <c r="BG135" s="139">
        <f>IF(N135="zákl. přenesená",J135,0)</f>
        <v>0</v>
      </c>
      <c r="BH135" s="139">
        <f>IF(N135="sníž. přenesená",J135,0)</f>
        <v>0</v>
      </c>
      <c r="BI135" s="139">
        <f>IF(N135="nulová",J135,0)</f>
        <v>0</v>
      </c>
      <c r="BJ135" s="15" t="s">
        <v>87</v>
      </c>
      <c r="BK135" s="139">
        <f>ROUND(I135*H135,2)</f>
        <v>0</v>
      </c>
      <c r="BL135" s="15" t="s">
        <v>159</v>
      </c>
      <c r="BM135" s="138" t="s">
        <v>348</v>
      </c>
    </row>
    <row r="136" spans="2:65" s="1" customFormat="1">
      <c r="B136" s="27"/>
      <c r="D136" s="140" t="s">
        <v>136</v>
      </c>
      <c r="F136" s="141" t="s">
        <v>349</v>
      </c>
      <c r="L136" s="27"/>
      <c r="M136" s="142"/>
      <c r="T136" s="51"/>
      <c r="AT136" s="15" t="s">
        <v>136</v>
      </c>
      <c r="AU136" s="15" t="s">
        <v>89</v>
      </c>
    </row>
    <row r="137" spans="2:65" s="1" customFormat="1" ht="33" customHeight="1">
      <c r="B137" s="27"/>
      <c r="C137" s="127" t="s">
        <v>180</v>
      </c>
      <c r="D137" s="127" t="s">
        <v>130</v>
      </c>
      <c r="E137" s="128" t="s">
        <v>350</v>
      </c>
      <c r="F137" s="129" t="s">
        <v>351</v>
      </c>
      <c r="G137" s="130" t="s">
        <v>352</v>
      </c>
      <c r="H137" s="131">
        <v>1</v>
      </c>
      <c r="I137" s="208"/>
      <c r="J137" s="132">
        <f>ROUND(I137*H137,2)</f>
        <v>0</v>
      </c>
      <c r="K137" s="133"/>
      <c r="L137" s="27"/>
      <c r="M137" s="134" t="s">
        <v>1</v>
      </c>
      <c r="N137" s="135" t="s">
        <v>44</v>
      </c>
      <c r="O137" s="136">
        <v>0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159</v>
      </c>
      <c r="AT137" s="138" t="s">
        <v>130</v>
      </c>
      <c r="AU137" s="138" t="s">
        <v>89</v>
      </c>
      <c r="AY137" s="15" t="s">
        <v>128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5" t="s">
        <v>87</v>
      </c>
      <c r="BK137" s="139">
        <f>ROUND(I137*H137,2)</f>
        <v>0</v>
      </c>
      <c r="BL137" s="15" t="s">
        <v>159</v>
      </c>
      <c r="BM137" s="138" t="s">
        <v>353</v>
      </c>
    </row>
    <row r="138" spans="2:65" s="1" customFormat="1" ht="29.25">
      <c r="B138" s="27"/>
      <c r="D138" s="140" t="s">
        <v>136</v>
      </c>
      <c r="F138" s="141" t="s">
        <v>354</v>
      </c>
      <c r="L138" s="27"/>
      <c r="M138" s="142"/>
      <c r="T138" s="51"/>
      <c r="AT138" s="15" t="s">
        <v>136</v>
      </c>
      <c r="AU138" s="15" t="s">
        <v>89</v>
      </c>
    </row>
    <row r="139" spans="2:65" s="11" customFormat="1" ht="22.9" customHeight="1">
      <c r="B139" s="116"/>
      <c r="D139" s="117" t="s">
        <v>78</v>
      </c>
      <c r="E139" s="125" t="s">
        <v>355</v>
      </c>
      <c r="F139" s="125" t="s">
        <v>356</v>
      </c>
      <c r="J139" s="126">
        <f>BK139</f>
        <v>0</v>
      </c>
      <c r="L139" s="116"/>
      <c r="M139" s="120"/>
      <c r="P139" s="121">
        <f>SUM(P140:P142)</f>
        <v>0</v>
      </c>
      <c r="R139" s="121">
        <f>SUM(R140:R142)</f>
        <v>0</v>
      </c>
      <c r="T139" s="122">
        <f>SUM(T140:T142)</f>
        <v>0</v>
      </c>
      <c r="AR139" s="117" t="s">
        <v>155</v>
      </c>
      <c r="AT139" s="123" t="s">
        <v>78</v>
      </c>
      <c r="AU139" s="123" t="s">
        <v>87</v>
      </c>
      <c r="AY139" s="117" t="s">
        <v>128</v>
      </c>
      <c r="BK139" s="124">
        <f>SUM(BK140:BK142)</f>
        <v>0</v>
      </c>
    </row>
    <row r="140" spans="2:65" s="1" customFormat="1" ht="49.15" customHeight="1">
      <c r="B140" s="27"/>
      <c r="C140" s="127" t="s">
        <v>210</v>
      </c>
      <c r="D140" s="127" t="s">
        <v>130</v>
      </c>
      <c r="E140" s="128" t="s">
        <v>357</v>
      </c>
      <c r="F140" s="129" t="s">
        <v>358</v>
      </c>
      <c r="G140" s="130" t="s">
        <v>352</v>
      </c>
      <c r="H140" s="131">
        <v>1</v>
      </c>
      <c r="I140" s="208"/>
      <c r="J140" s="132">
        <f>ROUND(I140*H140,2)</f>
        <v>0</v>
      </c>
      <c r="K140" s="133"/>
      <c r="L140" s="27"/>
      <c r="M140" s="134" t="s">
        <v>1</v>
      </c>
      <c r="N140" s="135" t="s">
        <v>44</v>
      </c>
      <c r="O140" s="136">
        <v>0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159</v>
      </c>
      <c r="AT140" s="138" t="s">
        <v>130</v>
      </c>
      <c r="AU140" s="138" t="s">
        <v>89</v>
      </c>
      <c r="AY140" s="15" t="s">
        <v>128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5" t="s">
        <v>87</v>
      </c>
      <c r="BK140" s="139">
        <f>ROUND(I140*H140,2)</f>
        <v>0</v>
      </c>
      <c r="BL140" s="15" t="s">
        <v>159</v>
      </c>
      <c r="BM140" s="138" t="s">
        <v>359</v>
      </c>
    </row>
    <row r="141" spans="2:65" s="1" customFormat="1" ht="29.25">
      <c r="B141" s="27"/>
      <c r="D141" s="140" t="s">
        <v>136</v>
      </c>
      <c r="F141" s="141" t="s">
        <v>358</v>
      </c>
      <c r="L141" s="27"/>
      <c r="M141" s="142"/>
      <c r="T141" s="51"/>
      <c r="AT141" s="15" t="s">
        <v>136</v>
      </c>
      <c r="AU141" s="15" t="s">
        <v>89</v>
      </c>
    </row>
    <row r="142" spans="2:65" s="1" customFormat="1" ht="29.25">
      <c r="B142" s="27"/>
      <c r="D142" s="140" t="s">
        <v>138</v>
      </c>
      <c r="F142" s="143" t="s">
        <v>360</v>
      </c>
      <c r="L142" s="27"/>
      <c r="M142" s="142"/>
      <c r="T142" s="51"/>
      <c r="AT142" s="15" t="s">
        <v>138</v>
      </c>
      <c r="AU142" s="15" t="s">
        <v>89</v>
      </c>
    </row>
    <row r="143" spans="2:65" s="11" customFormat="1" ht="22.9" customHeight="1">
      <c r="B143" s="116"/>
      <c r="D143" s="117" t="s">
        <v>78</v>
      </c>
      <c r="E143" s="125" t="s">
        <v>361</v>
      </c>
      <c r="F143" s="125" t="s">
        <v>362</v>
      </c>
      <c r="J143" s="126">
        <f>BK143</f>
        <v>0</v>
      </c>
      <c r="L143" s="116"/>
      <c r="M143" s="120"/>
      <c r="P143" s="121">
        <f>SUM(P144:P145)</f>
        <v>0</v>
      </c>
      <c r="R143" s="121">
        <f>SUM(R144:R145)</f>
        <v>0</v>
      </c>
      <c r="T143" s="122">
        <f>SUM(T144:T145)</f>
        <v>0</v>
      </c>
      <c r="AR143" s="117" t="s">
        <v>155</v>
      </c>
      <c r="AT143" s="123" t="s">
        <v>78</v>
      </c>
      <c r="AU143" s="123" t="s">
        <v>87</v>
      </c>
      <c r="AY143" s="117" t="s">
        <v>128</v>
      </c>
      <c r="BK143" s="124">
        <f>SUM(BK144:BK145)</f>
        <v>0</v>
      </c>
    </row>
    <row r="144" spans="2:65" s="1" customFormat="1" ht="24.2" customHeight="1">
      <c r="B144" s="27"/>
      <c r="C144" s="127" t="s">
        <v>216</v>
      </c>
      <c r="D144" s="127" t="s">
        <v>130</v>
      </c>
      <c r="E144" s="128" t="s">
        <v>363</v>
      </c>
      <c r="F144" s="129" t="s">
        <v>364</v>
      </c>
      <c r="G144" s="130" t="s">
        <v>365</v>
      </c>
      <c r="H144" s="131">
        <v>1</v>
      </c>
      <c r="I144" s="208"/>
      <c r="J144" s="132">
        <f>ROUND(I144*H144,2)</f>
        <v>0</v>
      </c>
      <c r="K144" s="133"/>
      <c r="L144" s="27"/>
      <c r="M144" s="134" t="s">
        <v>1</v>
      </c>
      <c r="N144" s="135" t="s">
        <v>44</v>
      </c>
      <c r="O144" s="136">
        <v>0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159</v>
      </c>
      <c r="AT144" s="138" t="s">
        <v>130</v>
      </c>
      <c r="AU144" s="138" t="s">
        <v>89</v>
      </c>
      <c r="AY144" s="15" t="s">
        <v>128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5" t="s">
        <v>87</v>
      </c>
      <c r="BK144" s="139">
        <f>ROUND(I144*H144,2)</f>
        <v>0</v>
      </c>
      <c r="BL144" s="15" t="s">
        <v>159</v>
      </c>
      <c r="BM144" s="138" t="s">
        <v>366</v>
      </c>
    </row>
    <row r="145" spans="2:47" s="1" customFormat="1" ht="165.75">
      <c r="B145" s="27"/>
      <c r="D145" s="140" t="s">
        <v>136</v>
      </c>
      <c r="F145" s="141" t="s">
        <v>367</v>
      </c>
      <c r="L145" s="27"/>
      <c r="M145" s="150"/>
      <c r="N145" s="151"/>
      <c r="O145" s="151"/>
      <c r="P145" s="151"/>
      <c r="Q145" s="151"/>
      <c r="R145" s="151"/>
      <c r="S145" s="151"/>
      <c r="T145" s="152"/>
      <c r="AT145" s="15" t="s">
        <v>136</v>
      </c>
      <c r="AU145" s="15" t="s">
        <v>89</v>
      </c>
    </row>
    <row r="146" spans="2:47" s="1" customFormat="1" ht="6.95" customHeight="1">
      <c r="B146" s="39"/>
      <c r="C146" s="40"/>
      <c r="D146" s="40"/>
      <c r="E146" s="40"/>
      <c r="F146" s="40"/>
      <c r="G146" s="40"/>
      <c r="H146" s="40"/>
      <c r="I146" s="40"/>
      <c r="J146" s="40"/>
      <c r="K146" s="40"/>
      <c r="L146" s="27"/>
    </row>
  </sheetData>
  <sheetProtection algorithmName="SHA-512" hashValue="u1B9PUR1PgKBr34UaKfVU2l8JQULwrsXg8O9zqUPC4x4YLSdRX34nHimvwuBpTjUFGCZdtzpaIMQJwkgBU+cTg==" saltValue="Ox1Pp1lGUyMLYcTYi38m1w==" spinCount="100000" sheet="1" objects="1" scenarios="1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5ECA69B4CC39459CF879808734A6B5" ma:contentTypeVersion="16" ma:contentTypeDescription="Create a new document." ma:contentTypeScope="" ma:versionID="cbf4db19b367e23cf8fa33537d2fe087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ac3fbcea8e6b4c7385ca66ce6d352673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421E8-A2D9-4F10-9478-57DEBA31003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8CEC330-7DA0-4B84-B64F-F25D95674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D19B78-0569-4EFD-AF1C-58999615E6D8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b63ba81d-2035-4b34-8492-dd7f63c2674c"/>
    <ds:schemaRef ds:uri="http://schemas.openxmlformats.org/package/2006/metadata/core-properties"/>
    <ds:schemaRef ds:uri="http://schemas.microsoft.com/office/2006/metadata/properties"/>
    <ds:schemaRef ds:uri="8664e533-5126-42c0-97f2-5815fbc64334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279C8C3-F354-4F57-8A33-DEACCD850B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Rekapitulace stavby</vt:lpstr>
      <vt:lpstr>01 - Odstranění sedimentů</vt:lpstr>
      <vt:lpstr>02 - Oprava zdiva</vt:lpstr>
      <vt:lpstr>03 - Oprava česlí</vt:lpstr>
      <vt:lpstr>04 - VON - Vedlejší a ost...</vt:lpstr>
      <vt:lpstr>'01 - Odstranění sedimentů'!Oblast_tisku</vt:lpstr>
      <vt:lpstr>'02 - Oprava zdiva'!Oblast_tisku</vt:lpstr>
      <vt:lpstr>'03 - Oprava česlí'!Oblast_tisku</vt:lpstr>
      <vt:lpstr>'04 - VON - Vedlejší a ost...'!Oblast_tisku</vt:lpstr>
      <vt:lpstr>'Rekapitulace stavby'!Oblast_tisku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Milada K.</dc:creator>
  <cp:keywords/>
  <dc:description/>
  <cp:lastModifiedBy>Bušek Jan</cp:lastModifiedBy>
  <cp:revision/>
  <cp:lastPrinted>2023-06-08T11:48:41Z</cp:lastPrinted>
  <dcterms:created xsi:type="dcterms:W3CDTF">2023-03-05T10:59:20Z</dcterms:created>
  <dcterms:modified xsi:type="dcterms:W3CDTF">2023-06-08T12:23:03Z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_dlc_DocIdItemGuid">
    <vt:lpwstr>d8efd791-22a6-4669-94d5-bbe8c975235c</vt:lpwstr>
  </property>
  <property fmtid="{D5CDD505-2E9C-101B-9397-08002B2CF9AE}" pid="4" name="MediaServiceImageTags">
    <vt:lpwstr/>
  </property>
</Properties>
</file>